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Knpbase\база\ЧЕХОВА\ВСЕ ПО СЕСІЇ 87 штатка\2026 після СІМОН\"/>
    </mc:Choice>
  </mc:AlternateContent>
  <xr:revisionPtr revIDLastSave="0" documentId="13_ncr:1_{78297010-B8ED-4825-A86D-ABE2AC5CA082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на 01.01.26" sheetId="3" r:id="rId1"/>
    <sheet name="на 01.04.26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4" l="1"/>
  <c r="P19" i="3"/>
  <c r="F19" i="3"/>
  <c r="I19" i="3" s="1"/>
  <c r="O19" i="3" s="1"/>
  <c r="Q19" i="3" s="1"/>
  <c r="O22" i="3"/>
  <c r="Q22" i="3" s="1"/>
  <c r="I22" i="3"/>
  <c r="N62" i="4" l="1"/>
  <c r="D62" i="4"/>
  <c r="P45" i="4"/>
  <c r="I45" i="4"/>
  <c r="O45" i="4" s="1"/>
  <c r="Q45" i="4" s="1"/>
  <c r="D41" i="4"/>
  <c r="D25" i="4"/>
  <c r="F24" i="4"/>
  <c r="F16" i="4"/>
  <c r="K16" i="4" s="1"/>
  <c r="O14" i="4"/>
  <c r="Q14" i="4" s="1"/>
  <c r="I13" i="4"/>
  <c r="O13" i="4" s="1"/>
  <c r="Q13" i="4" s="1"/>
  <c r="I61" i="4"/>
  <c r="O61" i="4" s="1"/>
  <c r="Q61" i="4" s="1"/>
  <c r="I60" i="4"/>
  <c r="O60" i="4" s="1"/>
  <c r="Q60" i="4" s="1"/>
  <c r="I59" i="4"/>
  <c r="O59" i="4" s="1"/>
  <c r="Q59" i="4" s="1"/>
  <c r="I54" i="4"/>
  <c r="O54" i="4" s="1"/>
  <c r="Q54" i="4" s="1"/>
  <c r="I53" i="4"/>
  <c r="O53" i="4" s="1"/>
  <c r="Q53" i="4" s="1"/>
  <c r="I52" i="4"/>
  <c r="O52" i="4" s="1"/>
  <c r="Q52" i="4" s="1"/>
  <c r="I51" i="4"/>
  <c r="I50" i="4"/>
  <c r="O50" i="4" s="1"/>
  <c r="Q50" i="4" s="1"/>
  <c r="F48" i="4"/>
  <c r="F44" i="4"/>
  <c r="P44" i="4" s="1"/>
  <c r="L62" i="4"/>
  <c r="K62" i="4"/>
  <c r="P58" i="4"/>
  <c r="I58" i="4"/>
  <c r="O58" i="4" s="1"/>
  <c r="I57" i="4"/>
  <c r="F55" i="4"/>
  <c r="I49" i="4"/>
  <c r="O49" i="4" s="1"/>
  <c r="Q49" i="4" s="1"/>
  <c r="G62" i="4"/>
  <c r="I47" i="4"/>
  <c r="O47" i="4" s="1"/>
  <c r="Q47" i="4" s="1"/>
  <c r="J62" i="4"/>
  <c r="P43" i="4"/>
  <c r="I43" i="4"/>
  <c r="O43" i="4" s="1"/>
  <c r="Q43" i="4" s="1"/>
  <c r="Q58" i="4" l="1"/>
  <c r="F62" i="4"/>
  <c r="I16" i="4"/>
  <c r="I44" i="4"/>
  <c r="O51" i="4"/>
  <c r="Q51" i="4" s="1"/>
  <c r="P62" i="4"/>
  <c r="O57" i="4"/>
  <c r="Q57" i="4" s="1"/>
  <c r="O48" i="4"/>
  <c r="Q48" i="4" s="1"/>
  <c r="I55" i="4"/>
  <c r="O55" i="4" s="1"/>
  <c r="Q55" i="4" s="1"/>
  <c r="I62" i="4" l="1"/>
  <c r="H62" i="4"/>
  <c r="O44" i="4"/>
  <c r="Q44" i="4" l="1"/>
  <c r="Q62" i="4" s="1"/>
  <c r="O62" i="4"/>
  <c r="N41" i="4" l="1"/>
  <c r="L41" i="4"/>
  <c r="P40" i="4"/>
  <c r="I40" i="4"/>
  <c r="O40" i="4" s="1"/>
  <c r="Q40" i="4" s="1"/>
  <c r="P39" i="4"/>
  <c r="I39" i="4"/>
  <c r="O39" i="4" s="1"/>
  <c r="Q39" i="4" s="1"/>
  <c r="F38" i="4"/>
  <c r="I38" i="4" s="1"/>
  <c r="F36" i="4"/>
  <c r="I36" i="4" s="1"/>
  <c r="I35" i="4"/>
  <c r="O35" i="4" s="1"/>
  <c r="Q35" i="4" s="1"/>
  <c r="G34" i="4"/>
  <c r="G41" i="4" s="1"/>
  <c r="F34" i="4"/>
  <c r="I33" i="4"/>
  <c r="O33" i="4" s="1"/>
  <c r="Q33" i="4" s="1"/>
  <c r="K41" i="4"/>
  <c r="F31" i="4"/>
  <c r="I31" i="4" s="1"/>
  <c r="J30" i="4"/>
  <c r="J41" i="4" s="1"/>
  <c r="F30" i="4"/>
  <c r="P29" i="4"/>
  <c r="I29" i="4"/>
  <c r="L25" i="4"/>
  <c r="K25" i="4"/>
  <c r="P23" i="4"/>
  <c r="F23" i="4"/>
  <c r="I23" i="4" s="1"/>
  <c r="O23" i="4" s="1"/>
  <c r="J25" i="4"/>
  <c r="H21" i="4"/>
  <c r="H25" i="4" s="1"/>
  <c r="I20" i="4"/>
  <c r="O20" i="4" s="1"/>
  <c r="I18" i="4"/>
  <c r="O18" i="4" s="1"/>
  <c r="Q18" i="4" s="1"/>
  <c r="O16" i="4"/>
  <c r="Q16" i="4" s="1"/>
  <c r="I15" i="4"/>
  <c r="O15" i="4" s="1"/>
  <c r="Q15" i="4" s="1"/>
  <c r="I12" i="4"/>
  <c r="O12" i="4" s="1"/>
  <c r="Q12" i="4" s="1"/>
  <c r="N11" i="4"/>
  <c r="N25" i="4" s="1"/>
  <c r="Q20" i="4" l="1"/>
  <c r="Q23" i="4"/>
  <c r="P24" i="4"/>
  <c r="F25" i="4"/>
  <c r="P41" i="4"/>
  <c r="F41" i="4"/>
  <c r="H30" i="4"/>
  <c r="H36" i="4"/>
  <c r="O36" i="4" s="1"/>
  <c r="Q36" i="4" s="1"/>
  <c r="O11" i="4"/>
  <c r="Q11" i="4" s="1"/>
  <c r="I30" i="4"/>
  <c r="I41" i="4" s="1"/>
  <c r="I24" i="4"/>
  <c r="G21" i="4"/>
  <c r="G25" i="4" s="1"/>
  <c r="H38" i="4"/>
  <c r="O38" i="4" s="1"/>
  <c r="Q38" i="4" s="1"/>
  <c r="H31" i="4"/>
  <c r="O31" i="4" s="1"/>
  <c r="Q31" i="4" s="1"/>
  <c r="O34" i="4"/>
  <c r="Q34" i="4" s="1"/>
  <c r="O29" i="4"/>
  <c r="Q29" i="4" s="1"/>
  <c r="J32" i="3"/>
  <c r="D44" i="3"/>
  <c r="F41" i="3"/>
  <c r="I41" i="3" s="1"/>
  <c r="P42" i="3"/>
  <c r="I42" i="3"/>
  <c r="O42" i="3" s="1"/>
  <c r="F39" i="3"/>
  <c r="H39" i="3" s="1"/>
  <c r="I38" i="3"/>
  <c r="O38" i="3" s="1"/>
  <c r="Q38" i="3" s="1"/>
  <c r="G37" i="3"/>
  <c r="G44" i="3" s="1"/>
  <c r="F37" i="3"/>
  <c r="I36" i="3"/>
  <c r="O36" i="3" s="1"/>
  <c r="F33" i="3"/>
  <c r="I33" i="3" s="1"/>
  <c r="I43" i="3"/>
  <c r="O43" i="3" s="1"/>
  <c r="K34" i="3"/>
  <c r="O34" i="3" s="1"/>
  <c r="Q34" i="3" s="1"/>
  <c r="P43" i="3"/>
  <c r="Q43" i="3" s="1"/>
  <c r="J23" i="3"/>
  <c r="J27" i="3" s="1"/>
  <c r="O15" i="3"/>
  <c r="N44" i="3"/>
  <c r="F32" i="3"/>
  <c r="I32" i="3" s="1"/>
  <c r="P31" i="3"/>
  <c r="I31" i="3"/>
  <c r="O31" i="3" s="1"/>
  <c r="P25" i="4" l="1"/>
  <c r="O24" i="4"/>
  <c r="Q24" i="4" s="1"/>
  <c r="I25" i="4"/>
  <c r="O21" i="4"/>
  <c r="Q21" i="4" s="1"/>
  <c r="H41" i="4"/>
  <c r="O30" i="4"/>
  <c r="Q30" i="4" s="1"/>
  <c r="Q42" i="3"/>
  <c r="Q36" i="3"/>
  <c r="O37" i="3"/>
  <c r="Q37" i="3" s="1"/>
  <c r="H41" i="3"/>
  <c r="O41" i="3" s="1"/>
  <c r="Q41" i="3" s="1"/>
  <c r="P44" i="3"/>
  <c r="I39" i="3"/>
  <c r="O39" i="3" s="1"/>
  <c r="Q39" i="3" s="1"/>
  <c r="K44" i="3"/>
  <c r="J44" i="3"/>
  <c r="H33" i="3"/>
  <c r="O33" i="3" s="1"/>
  <c r="Q33" i="3" s="1"/>
  <c r="F44" i="3"/>
  <c r="H32" i="3"/>
  <c r="O32" i="3" s="1"/>
  <c r="Q32" i="3" s="1"/>
  <c r="L44" i="3"/>
  <c r="Q25" i="4" l="1"/>
  <c r="O25" i="4"/>
  <c r="Q41" i="4"/>
  <c r="O41" i="4"/>
  <c r="H44" i="3"/>
  <c r="Q31" i="3"/>
  <c r="Q44" i="3" s="1"/>
  <c r="I44" i="3"/>
  <c r="O44" i="3" l="1"/>
  <c r="D27" i="3" l="1"/>
  <c r="Q15" i="3"/>
  <c r="I14" i="3"/>
  <c r="O14" i="3" l="1"/>
  <c r="Q14" i="3" s="1"/>
  <c r="P25" i="3"/>
  <c r="F25" i="3"/>
  <c r="I25" i="3" s="1"/>
  <c r="O25" i="3" s="1"/>
  <c r="Q25" i="3" s="1"/>
  <c r="F26" i="3"/>
  <c r="I26" i="3" s="1"/>
  <c r="O26" i="3" s="1"/>
  <c r="F23" i="3"/>
  <c r="F20" i="3"/>
  <c r="I20" i="3" s="1"/>
  <c r="O20" i="3" s="1"/>
  <c r="I13" i="3"/>
  <c r="O13" i="3" s="1"/>
  <c r="I17" i="3"/>
  <c r="O17" i="3" s="1"/>
  <c r="Q17" i="3" s="1"/>
  <c r="N12" i="3"/>
  <c r="O12" i="3" s="1"/>
  <c r="P26" i="3" l="1"/>
  <c r="Q26" i="3"/>
  <c r="N27" i="3"/>
  <c r="K27" i="3"/>
  <c r="P20" i="3"/>
  <c r="P27" i="3" s="1"/>
  <c r="G23" i="3"/>
  <c r="H23" i="3"/>
  <c r="F27" i="3"/>
  <c r="Q12" i="3"/>
  <c r="Q13" i="3"/>
  <c r="H27" i="3" l="1"/>
  <c r="O23" i="3"/>
  <c r="Q23" i="3" s="1"/>
  <c r="Q20" i="3"/>
  <c r="G27" i="3"/>
  <c r="I27" i="3"/>
  <c r="Q27" i="3" l="1"/>
  <c r="L27" i="3"/>
  <c r="O27" i="3" l="1"/>
</calcChain>
</file>

<file path=xl/sharedStrings.xml><?xml version="1.0" encoding="utf-8"?>
<sst xmlns="http://schemas.openxmlformats.org/spreadsheetml/2006/main" count="245" uniqueCount="85">
  <si>
    <t>Додаток 1</t>
  </si>
  <si>
    <t>до рішення Бучанської міської ради</t>
  </si>
  <si>
    <t>Штатний розпис</t>
  </si>
  <si>
    <t>Комунального некомерційного підприємтсва "Бучанський центр соціальних послуг та психологічної допомоги" Бучанської міської ради</t>
  </si>
  <si>
    <t>№ з/п</t>
  </si>
  <si>
    <t>Посада</t>
  </si>
  <si>
    <t>Код посади по класифікатору</t>
  </si>
  <si>
    <t>Кількість штатних одиниць,  (чол.)</t>
  </si>
  <si>
    <t>Тарифний розряд</t>
  </si>
  <si>
    <t>Посадовий оклад(грн.)</t>
  </si>
  <si>
    <t>Розмір підвищення за наказом №308 за ліжкових хворих 20%</t>
  </si>
  <si>
    <t>Розмір підвищення за наказом №308 за шкідливі і важкі умови праці 15%</t>
  </si>
  <si>
    <t>Надбавки обов"язкового характеру (грн.)</t>
  </si>
  <si>
    <t>Доплати обов"язкового характеру (грн.)</t>
  </si>
  <si>
    <t>Премія</t>
  </si>
  <si>
    <t>Фонд заробітної плати на місяць (грн.)</t>
  </si>
  <si>
    <t>Матеріальна допомога на оздоровлення</t>
  </si>
  <si>
    <t>Фонд заробітної плати на 2026 р. (грн.)</t>
  </si>
  <si>
    <t>Надбавка за наказом №308/519 за складність і напруженність в роботі 50%</t>
  </si>
  <si>
    <t>Надбавка за вислугу років 10-30% за наказом Мін.соц.політики№239 від 15.06.2011</t>
  </si>
  <si>
    <t>Доплата за наказом №308/519 за розширення зони обслуговування 50%</t>
  </si>
  <si>
    <t>Директор</t>
  </si>
  <si>
    <t>1210.1</t>
  </si>
  <si>
    <t>-</t>
  </si>
  <si>
    <t>розпоряд</t>
  </si>
  <si>
    <t>1229.1</t>
  </si>
  <si>
    <t>наказ</t>
  </si>
  <si>
    <t>Головний бухгалтер</t>
  </si>
  <si>
    <t>Бухгалтер</t>
  </si>
  <si>
    <t xml:space="preserve">Завідувач відділення </t>
  </si>
  <si>
    <t>1237.2</t>
  </si>
  <si>
    <t>Соціальний працівник</t>
  </si>
  <si>
    <t>Соціальний робітник</t>
  </si>
  <si>
    <t>Всього:</t>
  </si>
  <si>
    <t>Секретар ради</t>
  </si>
  <si>
    <t>Тарас ШАПРАВСЬКИЙ</t>
  </si>
  <si>
    <t>Виконавець</t>
  </si>
  <si>
    <t>Юлія ГАСІЙ</t>
  </si>
  <si>
    <t>від 19.02.2026р. №6280-87-VIII</t>
  </si>
  <si>
    <t>Олена РЕНЧКА</t>
  </si>
  <si>
    <t>Провідний фахівець</t>
  </si>
  <si>
    <t>2446.2</t>
  </si>
  <si>
    <t>Фахівець із соціальної роботи 1 категорії</t>
  </si>
  <si>
    <t>Вихователь соціальний по роботі з дітьми з інвалідністю</t>
  </si>
  <si>
    <t>Лікар-реабілітолог</t>
  </si>
  <si>
    <t>2229.2</t>
  </si>
  <si>
    <t>Прибиральник службових приміщень</t>
  </si>
  <si>
    <t>Психолог</t>
  </si>
  <si>
    <t>2445.2</t>
  </si>
  <si>
    <t>Доплата за використання дезінфікуючих засобів 10%</t>
  </si>
  <si>
    <t xml:space="preserve">Заступник директора-начальник відділу </t>
  </si>
  <si>
    <t>Адміністративно - управлінський персонал 0813104</t>
  </si>
  <si>
    <t>Відділ соцільної роботи з сім'ями, дітьми та молоддю 0813121</t>
  </si>
  <si>
    <t>Завідувач відділення</t>
  </si>
  <si>
    <t>Відділ надання соціальних послуг 0813104</t>
  </si>
  <si>
    <t>Відділення денного перебування 0813104</t>
  </si>
  <si>
    <t>Відділення соціальної допомоги вдома 0813104</t>
  </si>
  <si>
    <t>Відділення натуральної та матеріальної допомоги 0813104</t>
  </si>
  <si>
    <t>Відділення денногодогляду для дітей з інвалідністю 0813121</t>
  </si>
  <si>
    <t>Мобільна бригада соціально-психологічної допомоги, які постраждали від домашнього насильства та/або  насильства за ознакою статі 0813121</t>
  </si>
  <si>
    <t>Водій траснпортних засобів</t>
  </si>
  <si>
    <t>Водій транспортних засобів</t>
  </si>
  <si>
    <t>з 01.01.2026 (за рахунок місцевого бюджету)</t>
  </si>
  <si>
    <t>Додаток 5</t>
  </si>
  <si>
    <t>з 01.04.2026 (за рахунок місцевого бюджету)</t>
  </si>
  <si>
    <t>Відділення денного догляду для дітей з інвалідністю 0813121</t>
  </si>
  <si>
    <t>Відділ реабілітації  дітей з інвалідністю 0813105</t>
  </si>
  <si>
    <t>Медичний директор</t>
  </si>
  <si>
    <t>Адміністратор</t>
  </si>
  <si>
    <t>Відділення фізичної, соціально-психологічної реабілітації</t>
  </si>
  <si>
    <t>Завідувач відділення - лікар з фізичної та реабілітаційної медицини</t>
  </si>
  <si>
    <t>2221.2</t>
  </si>
  <si>
    <t>Фізичний терапевт</t>
  </si>
  <si>
    <t>Асистент фізичного терапевта</t>
  </si>
  <si>
    <t>Сестра медична з фізичної реабілітації</t>
  </si>
  <si>
    <t>Лікар-психолог</t>
  </si>
  <si>
    <t>Терапевт мови та логопед-мовлення</t>
  </si>
  <si>
    <t>Ерготерапевт</t>
  </si>
  <si>
    <t>Асистент ерготерапевта</t>
  </si>
  <si>
    <t>Лікар - невролог</t>
  </si>
  <si>
    <t>Відділення раннього втручання</t>
  </si>
  <si>
    <t>Логопед</t>
  </si>
  <si>
    <t>Лікар - педіатр</t>
  </si>
  <si>
    <t>Завідувач господарства</t>
  </si>
  <si>
    <t>Прибиральниця службових приміщень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</si>
</sst>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#,##0.00\ _₴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/>
    </xf>
    <xf numFmtId="2" fontId="0" fillId="0" borderId="0" xfId="0" applyNumberForma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0" fontId="5" fillId="0" borderId="0" xfId="0" applyFont="1"/>
    <xf numFmtId="2" fontId="5" fillId="0" borderId="0" xfId="0" applyNumberFormat="1" applyFont="1"/>
    <xf numFmtId="0" fontId="4" fillId="0" borderId="0" xfId="0" applyFont="1"/>
    <xf numFmtId="0" fontId="8" fillId="0" borderId="0" xfId="0" applyFont="1"/>
    <xf numFmtId="4" fontId="0" fillId="0" borderId="0" xfId="0" applyNumberFormat="1"/>
    <xf numFmtId="0" fontId="9" fillId="0" borderId="0" xfId="0" applyFont="1"/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/>
    <xf numFmtId="2" fontId="5" fillId="2" borderId="2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2" fontId="13" fillId="0" borderId="2" xfId="0" applyNumberFormat="1" applyFont="1" applyBorder="1" applyAlignment="1">
      <alignment horizontal="center"/>
    </xf>
    <xf numFmtId="2" fontId="13" fillId="0" borderId="2" xfId="0" applyNumberFormat="1" applyFont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3" fillId="2" borderId="2" xfId="0" applyFont="1" applyFill="1" applyBorder="1" applyAlignment="1">
      <alignment horizontal="center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wrapText="1"/>
    </xf>
    <xf numFmtId="2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/>
    </xf>
    <xf numFmtId="165" fontId="13" fillId="0" borderId="2" xfId="0" applyNumberFormat="1" applyFont="1" applyBorder="1" applyAlignment="1">
      <alignment horizontal="center"/>
    </xf>
    <xf numFmtId="165" fontId="13" fillId="2" borderId="2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13" fillId="0" borderId="2" xfId="0" applyFont="1" applyBorder="1"/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4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D99B-770E-480C-9273-CC5814B74EA0}">
  <sheetPr>
    <pageSetUpPr fitToPage="1"/>
  </sheetPr>
  <dimension ref="A1:V52"/>
  <sheetViews>
    <sheetView zoomScaleNormal="100" workbookViewId="0">
      <selection activeCell="N3" sqref="N3:Q3"/>
    </sheetView>
  </sheetViews>
  <sheetFormatPr defaultRowHeight="14.4" x14ac:dyDescent="0.3"/>
  <cols>
    <col min="1" max="1" width="3.88671875" customWidth="1"/>
    <col min="2" max="2" width="19.21875" customWidth="1"/>
    <col min="3" max="3" width="7.109375" customWidth="1"/>
    <col min="4" max="4" width="7.6640625" customWidth="1"/>
    <col min="5" max="5" width="6.44140625" customWidth="1"/>
    <col min="6" max="6" width="10.77734375" customWidth="1"/>
    <col min="7" max="7" width="9.44140625" customWidth="1"/>
    <col min="8" max="8" width="10" customWidth="1"/>
    <col min="9" max="9" width="10.44140625" customWidth="1"/>
    <col min="10" max="11" width="12" customWidth="1"/>
    <col min="12" max="12" width="10.77734375" customWidth="1"/>
    <col min="13" max="13" width="7.88671875" customWidth="1"/>
    <col min="14" max="14" width="10.21875" customWidth="1"/>
    <col min="15" max="15" width="11" customWidth="1"/>
    <col min="16" max="16" width="10.88671875" customWidth="1"/>
    <col min="17" max="17" width="14.88671875" customWidth="1"/>
    <col min="18" max="18" width="1.77734375" customWidth="1"/>
    <col min="19" max="19" width="12.109375" customWidth="1"/>
    <col min="20" max="20" width="11.33203125" bestFit="1" customWidth="1"/>
    <col min="21" max="21" width="10.5546875" bestFit="1" customWidth="1"/>
    <col min="257" max="257" width="3.88671875" customWidth="1"/>
    <col min="258" max="258" width="20.6640625" customWidth="1"/>
    <col min="259" max="259" width="7.109375" customWidth="1"/>
    <col min="260" max="260" width="7.6640625" customWidth="1"/>
    <col min="261" max="261" width="6.44140625" customWidth="1"/>
    <col min="262" max="262" width="9.6640625" customWidth="1"/>
    <col min="263" max="263" width="9.44140625" customWidth="1"/>
    <col min="264" max="264" width="10" customWidth="1"/>
    <col min="265" max="265" width="10.44140625" customWidth="1"/>
    <col min="266" max="266" width="10.5546875" customWidth="1"/>
    <col min="267" max="267" width="9.6640625" customWidth="1"/>
    <col min="268" max="268" width="7.88671875" customWidth="1"/>
    <col min="269" max="269" width="9" customWidth="1"/>
    <col min="270" max="270" width="11" customWidth="1"/>
    <col min="271" max="271" width="10.88671875" customWidth="1"/>
    <col min="272" max="272" width="14.88671875" customWidth="1"/>
    <col min="273" max="273" width="0.33203125" customWidth="1"/>
    <col min="274" max="274" width="9.5546875" bestFit="1" customWidth="1"/>
    <col min="276" max="276" width="10.5546875" bestFit="1" customWidth="1"/>
    <col min="513" max="513" width="3.88671875" customWidth="1"/>
    <col min="514" max="514" width="20.6640625" customWidth="1"/>
    <col min="515" max="515" width="7.109375" customWidth="1"/>
    <col min="516" max="516" width="7.6640625" customWidth="1"/>
    <col min="517" max="517" width="6.44140625" customWidth="1"/>
    <col min="518" max="518" width="9.6640625" customWidth="1"/>
    <col min="519" max="519" width="9.44140625" customWidth="1"/>
    <col min="520" max="520" width="10" customWidth="1"/>
    <col min="521" max="521" width="10.44140625" customWidth="1"/>
    <col min="522" max="522" width="10.5546875" customWidth="1"/>
    <col min="523" max="523" width="9.6640625" customWidth="1"/>
    <col min="524" max="524" width="7.88671875" customWidth="1"/>
    <col min="525" max="525" width="9" customWidth="1"/>
    <col min="526" max="526" width="11" customWidth="1"/>
    <col min="527" max="527" width="10.88671875" customWidth="1"/>
    <col min="528" max="528" width="14.88671875" customWidth="1"/>
    <col min="529" max="529" width="0.33203125" customWidth="1"/>
    <col min="530" max="530" width="9.5546875" bestFit="1" customWidth="1"/>
    <col min="532" max="532" width="10.5546875" bestFit="1" customWidth="1"/>
    <col min="769" max="769" width="3.88671875" customWidth="1"/>
    <col min="770" max="770" width="20.6640625" customWidth="1"/>
    <col min="771" max="771" width="7.109375" customWidth="1"/>
    <col min="772" max="772" width="7.6640625" customWidth="1"/>
    <col min="773" max="773" width="6.44140625" customWidth="1"/>
    <col min="774" max="774" width="9.6640625" customWidth="1"/>
    <col min="775" max="775" width="9.44140625" customWidth="1"/>
    <col min="776" max="776" width="10" customWidth="1"/>
    <col min="777" max="777" width="10.44140625" customWidth="1"/>
    <col min="778" max="778" width="10.5546875" customWidth="1"/>
    <col min="779" max="779" width="9.6640625" customWidth="1"/>
    <col min="780" max="780" width="7.88671875" customWidth="1"/>
    <col min="781" max="781" width="9" customWidth="1"/>
    <col min="782" max="782" width="11" customWidth="1"/>
    <col min="783" max="783" width="10.88671875" customWidth="1"/>
    <col min="784" max="784" width="14.88671875" customWidth="1"/>
    <col min="785" max="785" width="0.33203125" customWidth="1"/>
    <col min="786" max="786" width="9.5546875" bestFit="1" customWidth="1"/>
    <col min="788" max="788" width="10.5546875" bestFit="1" customWidth="1"/>
    <col min="1025" max="1025" width="3.88671875" customWidth="1"/>
    <col min="1026" max="1026" width="20.6640625" customWidth="1"/>
    <col min="1027" max="1027" width="7.109375" customWidth="1"/>
    <col min="1028" max="1028" width="7.6640625" customWidth="1"/>
    <col min="1029" max="1029" width="6.44140625" customWidth="1"/>
    <col min="1030" max="1030" width="9.6640625" customWidth="1"/>
    <col min="1031" max="1031" width="9.44140625" customWidth="1"/>
    <col min="1032" max="1032" width="10" customWidth="1"/>
    <col min="1033" max="1033" width="10.44140625" customWidth="1"/>
    <col min="1034" max="1034" width="10.5546875" customWidth="1"/>
    <col min="1035" max="1035" width="9.6640625" customWidth="1"/>
    <col min="1036" max="1036" width="7.88671875" customWidth="1"/>
    <col min="1037" max="1037" width="9" customWidth="1"/>
    <col min="1038" max="1038" width="11" customWidth="1"/>
    <col min="1039" max="1039" width="10.88671875" customWidth="1"/>
    <col min="1040" max="1040" width="14.88671875" customWidth="1"/>
    <col min="1041" max="1041" width="0.33203125" customWidth="1"/>
    <col min="1042" max="1042" width="9.5546875" bestFit="1" customWidth="1"/>
    <col min="1044" max="1044" width="10.5546875" bestFit="1" customWidth="1"/>
    <col min="1281" max="1281" width="3.88671875" customWidth="1"/>
    <col min="1282" max="1282" width="20.6640625" customWidth="1"/>
    <col min="1283" max="1283" width="7.109375" customWidth="1"/>
    <col min="1284" max="1284" width="7.6640625" customWidth="1"/>
    <col min="1285" max="1285" width="6.44140625" customWidth="1"/>
    <col min="1286" max="1286" width="9.6640625" customWidth="1"/>
    <col min="1287" max="1287" width="9.44140625" customWidth="1"/>
    <col min="1288" max="1288" width="10" customWidth="1"/>
    <col min="1289" max="1289" width="10.44140625" customWidth="1"/>
    <col min="1290" max="1290" width="10.5546875" customWidth="1"/>
    <col min="1291" max="1291" width="9.6640625" customWidth="1"/>
    <col min="1292" max="1292" width="7.88671875" customWidth="1"/>
    <col min="1293" max="1293" width="9" customWidth="1"/>
    <col min="1294" max="1294" width="11" customWidth="1"/>
    <col min="1295" max="1295" width="10.88671875" customWidth="1"/>
    <col min="1296" max="1296" width="14.88671875" customWidth="1"/>
    <col min="1297" max="1297" width="0.33203125" customWidth="1"/>
    <col min="1298" max="1298" width="9.5546875" bestFit="1" customWidth="1"/>
    <col min="1300" max="1300" width="10.5546875" bestFit="1" customWidth="1"/>
    <col min="1537" max="1537" width="3.88671875" customWidth="1"/>
    <col min="1538" max="1538" width="20.6640625" customWidth="1"/>
    <col min="1539" max="1539" width="7.109375" customWidth="1"/>
    <col min="1540" max="1540" width="7.6640625" customWidth="1"/>
    <col min="1541" max="1541" width="6.44140625" customWidth="1"/>
    <col min="1542" max="1542" width="9.6640625" customWidth="1"/>
    <col min="1543" max="1543" width="9.44140625" customWidth="1"/>
    <col min="1544" max="1544" width="10" customWidth="1"/>
    <col min="1545" max="1545" width="10.44140625" customWidth="1"/>
    <col min="1546" max="1546" width="10.5546875" customWidth="1"/>
    <col min="1547" max="1547" width="9.6640625" customWidth="1"/>
    <col min="1548" max="1548" width="7.88671875" customWidth="1"/>
    <col min="1549" max="1549" width="9" customWidth="1"/>
    <col min="1550" max="1550" width="11" customWidth="1"/>
    <col min="1551" max="1551" width="10.88671875" customWidth="1"/>
    <col min="1552" max="1552" width="14.88671875" customWidth="1"/>
    <col min="1553" max="1553" width="0.33203125" customWidth="1"/>
    <col min="1554" max="1554" width="9.5546875" bestFit="1" customWidth="1"/>
    <col min="1556" max="1556" width="10.5546875" bestFit="1" customWidth="1"/>
    <col min="1793" max="1793" width="3.88671875" customWidth="1"/>
    <col min="1794" max="1794" width="20.6640625" customWidth="1"/>
    <col min="1795" max="1795" width="7.109375" customWidth="1"/>
    <col min="1796" max="1796" width="7.6640625" customWidth="1"/>
    <col min="1797" max="1797" width="6.44140625" customWidth="1"/>
    <col min="1798" max="1798" width="9.6640625" customWidth="1"/>
    <col min="1799" max="1799" width="9.44140625" customWidth="1"/>
    <col min="1800" max="1800" width="10" customWidth="1"/>
    <col min="1801" max="1801" width="10.44140625" customWidth="1"/>
    <col min="1802" max="1802" width="10.5546875" customWidth="1"/>
    <col min="1803" max="1803" width="9.6640625" customWidth="1"/>
    <col min="1804" max="1804" width="7.88671875" customWidth="1"/>
    <col min="1805" max="1805" width="9" customWidth="1"/>
    <col min="1806" max="1806" width="11" customWidth="1"/>
    <col min="1807" max="1807" width="10.88671875" customWidth="1"/>
    <col min="1808" max="1808" width="14.88671875" customWidth="1"/>
    <col min="1809" max="1809" width="0.33203125" customWidth="1"/>
    <col min="1810" max="1810" width="9.5546875" bestFit="1" customWidth="1"/>
    <col min="1812" max="1812" width="10.5546875" bestFit="1" customWidth="1"/>
    <col min="2049" max="2049" width="3.88671875" customWidth="1"/>
    <col min="2050" max="2050" width="20.6640625" customWidth="1"/>
    <col min="2051" max="2051" width="7.109375" customWidth="1"/>
    <col min="2052" max="2052" width="7.6640625" customWidth="1"/>
    <col min="2053" max="2053" width="6.44140625" customWidth="1"/>
    <col min="2054" max="2054" width="9.6640625" customWidth="1"/>
    <col min="2055" max="2055" width="9.44140625" customWidth="1"/>
    <col min="2056" max="2056" width="10" customWidth="1"/>
    <col min="2057" max="2057" width="10.44140625" customWidth="1"/>
    <col min="2058" max="2058" width="10.5546875" customWidth="1"/>
    <col min="2059" max="2059" width="9.6640625" customWidth="1"/>
    <col min="2060" max="2060" width="7.88671875" customWidth="1"/>
    <col min="2061" max="2061" width="9" customWidth="1"/>
    <col min="2062" max="2062" width="11" customWidth="1"/>
    <col min="2063" max="2063" width="10.88671875" customWidth="1"/>
    <col min="2064" max="2064" width="14.88671875" customWidth="1"/>
    <col min="2065" max="2065" width="0.33203125" customWidth="1"/>
    <col min="2066" max="2066" width="9.5546875" bestFit="1" customWidth="1"/>
    <col min="2068" max="2068" width="10.5546875" bestFit="1" customWidth="1"/>
    <col min="2305" max="2305" width="3.88671875" customWidth="1"/>
    <col min="2306" max="2306" width="20.6640625" customWidth="1"/>
    <col min="2307" max="2307" width="7.109375" customWidth="1"/>
    <col min="2308" max="2308" width="7.6640625" customWidth="1"/>
    <col min="2309" max="2309" width="6.44140625" customWidth="1"/>
    <col min="2310" max="2310" width="9.6640625" customWidth="1"/>
    <col min="2311" max="2311" width="9.44140625" customWidth="1"/>
    <col min="2312" max="2312" width="10" customWidth="1"/>
    <col min="2313" max="2313" width="10.44140625" customWidth="1"/>
    <col min="2314" max="2314" width="10.5546875" customWidth="1"/>
    <col min="2315" max="2315" width="9.6640625" customWidth="1"/>
    <col min="2316" max="2316" width="7.88671875" customWidth="1"/>
    <col min="2317" max="2317" width="9" customWidth="1"/>
    <col min="2318" max="2318" width="11" customWidth="1"/>
    <col min="2319" max="2319" width="10.88671875" customWidth="1"/>
    <col min="2320" max="2320" width="14.88671875" customWidth="1"/>
    <col min="2321" max="2321" width="0.33203125" customWidth="1"/>
    <col min="2322" max="2322" width="9.5546875" bestFit="1" customWidth="1"/>
    <col min="2324" max="2324" width="10.5546875" bestFit="1" customWidth="1"/>
    <col min="2561" max="2561" width="3.88671875" customWidth="1"/>
    <col min="2562" max="2562" width="20.6640625" customWidth="1"/>
    <col min="2563" max="2563" width="7.109375" customWidth="1"/>
    <col min="2564" max="2564" width="7.6640625" customWidth="1"/>
    <col min="2565" max="2565" width="6.44140625" customWidth="1"/>
    <col min="2566" max="2566" width="9.6640625" customWidth="1"/>
    <col min="2567" max="2567" width="9.44140625" customWidth="1"/>
    <col min="2568" max="2568" width="10" customWidth="1"/>
    <col min="2569" max="2569" width="10.44140625" customWidth="1"/>
    <col min="2570" max="2570" width="10.5546875" customWidth="1"/>
    <col min="2571" max="2571" width="9.6640625" customWidth="1"/>
    <col min="2572" max="2572" width="7.88671875" customWidth="1"/>
    <col min="2573" max="2573" width="9" customWidth="1"/>
    <col min="2574" max="2574" width="11" customWidth="1"/>
    <col min="2575" max="2575" width="10.88671875" customWidth="1"/>
    <col min="2576" max="2576" width="14.88671875" customWidth="1"/>
    <col min="2577" max="2577" width="0.33203125" customWidth="1"/>
    <col min="2578" max="2578" width="9.5546875" bestFit="1" customWidth="1"/>
    <col min="2580" max="2580" width="10.5546875" bestFit="1" customWidth="1"/>
    <col min="2817" max="2817" width="3.88671875" customWidth="1"/>
    <col min="2818" max="2818" width="20.6640625" customWidth="1"/>
    <col min="2819" max="2819" width="7.109375" customWidth="1"/>
    <col min="2820" max="2820" width="7.6640625" customWidth="1"/>
    <col min="2821" max="2821" width="6.44140625" customWidth="1"/>
    <col min="2822" max="2822" width="9.6640625" customWidth="1"/>
    <col min="2823" max="2823" width="9.44140625" customWidth="1"/>
    <col min="2824" max="2824" width="10" customWidth="1"/>
    <col min="2825" max="2825" width="10.44140625" customWidth="1"/>
    <col min="2826" max="2826" width="10.5546875" customWidth="1"/>
    <col min="2827" max="2827" width="9.6640625" customWidth="1"/>
    <col min="2828" max="2828" width="7.88671875" customWidth="1"/>
    <col min="2829" max="2829" width="9" customWidth="1"/>
    <col min="2830" max="2830" width="11" customWidth="1"/>
    <col min="2831" max="2831" width="10.88671875" customWidth="1"/>
    <col min="2832" max="2832" width="14.88671875" customWidth="1"/>
    <col min="2833" max="2833" width="0.33203125" customWidth="1"/>
    <col min="2834" max="2834" width="9.5546875" bestFit="1" customWidth="1"/>
    <col min="2836" max="2836" width="10.5546875" bestFit="1" customWidth="1"/>
    <col min="3073" max="3073" width="3.88671875" customWidth="1"/>
    <col min="3074" max="3074" width="20.6640625" customWidth="1"/>
    <col min="3075" max="3075" width="7.109375" customWidth="1"/>
    <col min="3076" max="3076" width="7.6640625" customWidth="1"/>
    <col min="3077" max="3077" width="6.44140625" customWidth="1"/>
    <col min="3078" max="3078" width="9.6640625" customWidth="1"/>
    <col min="3079" max="3079" width="9.44140625" customWidth="1"/>
    <col min="3080" max="3080" width="10" customWidth="1"/>
    <col min="3081" max="3081" width="10.44140625" customWidth="1"/>
    <col min="3082" max="3082" width="10.5546875" customWidth="1"/>
    <col min="3083" max="3083" width="9.6640625" customWidth="1"/>
    <col min="3084" max="3084" width="7.88671875" customWidth="1"/>
    <col min="3085" max="3085" width="9" customWidth="1"/>
    <col min="3086" max="3086" width="11" customWidth="1"/>
    <col min="3087" max="3087" width="10.88671875" customWidth="1"/>
    <col min="3088" max="3088" width="14.88671875" customWidth="1"/>
    <col min="3089" max="3089" width="0.33203125" customWidth="1"/>
    <col min="3090" max="3090" width="9.5546875" bestFit="1" customWidth="1"/>
    <col min="3092" max="3092" width="10.5546875" bestFit="1" customWidth="1"/>
    <col min="3329" max="3329" width="3.88671875" customWidth="1"/>
    <col min="3330" max="3330" width="20.6640625" customWidth="1"/>
    <col min="3331" max="3331" width="7.109375" customWidth="1"/>
    <col min="3332" max="3332" width="7.6640625" customWidth="1"/>
    <col min="3333" max="3333" width="6.44140625" customWidth="1"/>
    <col min="3334" max="3334" width="9.6640625" customWidth="1"/>
    <col min="3335" max="3335" width="9.44140625" customWidth="1"/>
    <col min="3336" max="3336" width="10" customWidth="1"/>
    <col min="3337" max="3337" width="10.44140625" customWidth="1"/>
    <col min="3338" max="3338" width="10.5546875" customWidth="1"/>
    <col min="3339" max="3339" width="9.6640625" customWidth="1"/>
    <col min="3340" max="3340" width="7.88671875" customWidth="1"/>
    <col min="3341" max="3341" width="9" customWidth="1"/>
    <col min="3342" max="3342" width="11" customWidth="1"/>
    <col min="3343" max="3343" width="10.88671875" customWidth="1"/>
    <col min="3344" max="3344" width="14.88671875" customWidth="1"/>
    <col min="3345" max="3345" width="0.33203125" customWidth="1"/>
    <col min="3346" max="3346" width="9.5546875" bestFit="1" customWidth="1"/>
    <col min="3348" max="3348" width="10.5546875" bestFit="1" customWidth="1"/>
    <col min="3585" max="3585" width="3.88671875" customWidth="1"/>
    <col min="3586" max="3586" width="20.6640625" customWidth="1"/>
    <col min="3587" max="3587" width="7.109375" customWidth="1"/>
    <col min="3588" max="3588" width="7.6640625" customWidth="1"/>
    <col min="3589" max="3589" width="6.44140625" customWidth="1"/>
    <col min="3590" max="3590" width="9.6640625" customWidth="1"/>
    <col min="3591" max="3591" width="9.44140625" customWidth="1"/>
    <col min="3592" max="3592" width="10" customWidth="1"/>
    <col min="3593" max="3593" width="10.44140625" customWidth="1"/>
    <col min="3594" max="3594" width="10.5546875" customWidth="1"/>
    <col min="3595" max="3595" width="9.6640625" customWidth="1"/>
    <col min="3596" max="3596" width="7.88671875" customWidth="1"/>
    <col min="3597" max="3597" width="9" customWidth="1"/>
    <col min="3598" max="3598" width="11" customWidth="1"/>
    <col min="3599" max="3599" width="10.88671875" customWidth="1"/>
    <col min="3600" max="3600" width="14.88671875" customWidth="1"/>
    <col min="3601" max="3601" width="0.33203125" customWidth="1"/>
    <col min="3602" max="3602" width="9.5546875" bestFit="1" customWidth="1"/>
    <col min="3604" max="3604" width="10.5546875" bestFit="1" customWidth="1"/>
    <col min="3841" max="3841" width="3.88671875" customWidth="1"/>
    <col min="3842" max="3842" width="20.6640625" customWidth="1"/>
    <col min="3843" max="3843" width="7.109375" customWidth="1"/>
    <col min="3844" max="3844" width="7.6640625" customWidth="1"/>
    <col min="3845" max="3845" width="6.44140625" customWidth="1"/>
    <col min="3846" max="3846" width="9.6640625" customWidth="1"/>
    <col min="3847" max="3847" width="9.44140625" customWidth="1"/>
    <col min="3848" max="3848" width="10" customWidth="1"/>
    <col min="3849" max="3849" width="10.44140625" customWidth="1"/>
    <col min="3850" max="3850" width="10.5546875" customWidth="1"/>
    <col min="3851" max="3851" width="9.6640625" customWidth="1"/>
    <col min="3852" max="3852" width="7.88671875" customWidth="1"/>
    <col min="3853" max="3853" width="9" customWidth="1"/>
    <col min="3854" max="3854" width="11" customWidth="1"/>
    <col min="3855" max="3855" width="10.88671875" customWidth="1"/>
    <col min="3856" max="3856" width="14.88671875" customWidth="1"/>
    <col min="3857" max="3857" width="0.33203125" customWidth="1"/>
    <col min="3858" max="3858" width="9.5546875" bestFit="1" customWidth="1"/>
    <col min="3860" max="3860" width="10.5546875" bestFit="1" customWidth="1"/>
    <col min="4097" max="4097" width="3.88671875" customWidth="1"/>
    <col min="4098" max="4098" width="20.6640625" customWidth="1"/>
    <col min="4099" max="4099" width="7.109375" customWidth="1"/>
    <col min="4100" max="4100" width="7.6640625" customWidth="1"/>
    <col min="4101" max="4101" width="6.44140625" customWidth="1"/>
    <col min="4102" max="4102" width="9.6640625" customWidth="1"/>
    <col min="4103" max="4103" width="9.44140625" customWidth="1"/>
    <col min="4104" max="4104" width="10" customWidth="1"/>
    <col min="4105" max="4105" width="10.44140625" customWidth="1"/>
    <col min="4106" max="4106" width="10.5546875" customWidth="1"/>
    <col min="4107" max="4107" width="9.6640625" customWidth="1"/>
    <col min="4108" max="4108" width="7.88671875" customWidth="1"/>
    <col min="4109" max="4109" width="9" customWidth="1"/>
    <col min="4110" max="4110" width="11" customWidth="1"/>
    <col min="4111" max="4111" width="10.88671875" customWidth="1"/>
    <col min="4112" max="4112" width="14.88671875" customWidth="1"/>
    <col min="4113" max="4113" width="0.33203125" customWidth="1"/>
    <col min="4114" max="4114" width="9.5546875" bestFit="1" customWidth="1"/>
    <col min="4116" max="4116" width="10.5546875" bestFit="1" customWidth="1"/>
    <col min="4353" max="4353" width="3.88671875" customWidth="1"/>
    <col min="4354" max="4354" width="20.6640625" customWidth="1"/>
    <col min="4355" max="4355" width="7.109375" customWidth="1"/>
    <col min="4356" max="4356" width="7.6640625" customWidth="1"/>
    <col min="4357" max="4357" width="6.44140625" customWidth="1"/>
    <col min="4358" max="4358" width="9.6640625" customWidth="1"/>
    <col min="4359" max="4359" width="9.44140625" customWidth="1"/>
    <col min="4360" max="4360" width="10" customWidth="1"/>
    <col min="4361" max="4361" width="10.44140625" customWidth="1"/>
    <col min="4362" max="4362" width="10.5546875" customWidth="1"/>
    <col min="4363" max="4363" width="9.6640625" customWidth="1"/>
    <col min="4364" max="4364" width="7.88671875" customWidth="1"/>
    <col min="4365" max="4365" width="9" customWidth="1"/>
    <col min="4366" max="4366" width="11" customWidth="1"/>
    <col min="4367" max="4367" width="10.88671875" customWidth="1"/>
    <col min="4368" max="4368" width="14.88671875" customWidth="1"/>
    <col min="4369" max="4369" width="0.33203125" customWidth="1"/>
    <col min="4370" max="4370" width="9.5546875" bestFit="1" customWidth="1"/>
    <col min="4372" max="4372" width="10.5546875" bestFit="1" customWidth="1"/>
    <col min="4609" max="4609" width="3.88671875" customWidth="1"/>
    <col min="4610" max="4610" width="20.6640625" customWidth="1"/>
    <col min="4611" max="4611" width="7.109375" customWidth="1"/>
    <col min="4612" max="4612" width="7.6640625" customWidth="1"/>
    <col min="4613" max="4613" width="6.44140625" customWidth="1"/>
    <col min="4614" max="4614" width="9.6640625" customWidth="1"/>
    <col min="4615" max="4615" width="9.44140625" customWidth="1"/>
    <col min="4616" max="4616" width="10" customWidth="1"/>
    <col min="4617" max="4617" width="10.44140625" customWidth="1"/>
    <col min="4618" max="4618" width="10.5546875" customWidth="1"/>
    <col min="4619" max="4619" width="9.6640625" customWidth="1"/>
    <col min="4620" max="4620" width="7.88671875" customWidth="1"/>
    <col min="4621" max="4621" width="9" customWidth="1"/>
    <col min="4622" max="4622" width="11" customWidth="1"/>
    <col min="4623" max="4623" width="10.88671875" customWidth="1"/>
    <col min="4624" max="4624" width="14.88671875" customWidth="1"/>
    <col min="4625" max="4625" width="0.33203125" customWidth="1"/>
    <col min="4626" max="4626" width="9.5546875" bestFit="1" customWidth="1"/>
    <col min="4628" max="4628" width="10.5546875" bestFit="1" customWidth="1"/>
    <col min="4865" max="4865" width="3.88671875" customWidth="1"/>
    <col min="4866" max="4866" width="20.6640625" customWidth="1"/>
    <col min="4867" max="4867" width="7.109375" customWidth="1"/>
    <col min="4868" max="4868" width="7.6640625" customWidth="1"/>
    <col min="4869" max="4869" width="6.44140625" customWidth="1"/>
    <col min="4870" max="4870" width="9.6640625" customWidth="1"/>
    <col min="4871" max="4871" width="9.44140625" customWidth="1"/>
    <col min="4872" max="4872" width="10" customWidth="1"/>
    <col min="4873" max="4873" width="10.44140625" customWidth="1"/>
    <col min="4874" max="4874" width="10.5546875" customWidth="1"/>
    <col min="4875" max="4875" width="9.6640625" customWidth="1"/>
    <col min="4876" max="4876" width="7.88671875" customWidth="1"/>
    <col min="4877" max="4877" width="9" customWidth="1"/>
    <col min="4878" max="4878" width="11" customWidth="1"/>
    <col min="4879" max="4879" width="10.88671875" customWidth="1"/>
    <col min="4880" max="4880" width="14.88671875" customWidth="1"/>
    <col min="4881" max="4881" width="0.33203125" customWidth="1"/>
    <col min="4882" max="4882" width="9.5546875" bestFit="1" customWidth="1"/>
    <col min="4884" max="4884" width="10.5546875" bestFit="1" customWidth="1"/>
    <col min="5121" max="5121" width="3.88671875" customWidth="1"/>
    <col min="5122" max="5122" width="20.6640625" customWidth="1"/>
    <col min="5123" max="5123" width="7.109375" customWidth="1"/>
    <col min="5124" max="5124" width="7.6640625" customWidth="1"/>
    <col min="5125" max="5125" width="6.44140625" customWidth="1"/>
    <col min="5126" max="5126" width="9.6640625" customWidth="1"/>
    <col min="5127" max="5127" width="9.44140625" customWidth="1"/>
    <col min="5128" max="5128" width="10" customWidth="1"/>
    <col min="5129" max="5129" width="10.44140625" customWidth="1"/>
    <col min="5130" max="5130" width="10.5546875" customWidth="1"/>
    <col min="5131" max="5131" width="9.6640625" customWidth="1"/>
    <col min="5132" max="5132" width="7.88671875" customWidth="1"/>
    <col min="5133" max="5133" width="9" customWidth="1"/>
    <col min="5134" max="5134" width="11" customWidth="1"/>
    <col min="5135" max="5135" width="10.88671875" customWidth="1"/>
    <col min="5136" max="5136" width="14.88671875" customWidth="1"/>
    <col min="5137" max="5137" width="0.33203125" customWidth="1"/>
    <col min="5138" max="5138" width="9.5546875" bestFit="1" customWidth="1"/>
    <col min="5140" max="5140" width="10.5546875" bestFit="1" customWidth="1"/>
    <col min="5377" max="5377" width="3.88671875" customWidth="1"/>
    <col min="5378" max="5378" width="20.6640625" customWidth="1"/>
    <col min="5379" max="5379" width="7.109375" customWidth="1"/>
    <col min="5380" max="5380" width="7.6640625" customWidth="1"/>
    <col min="5381" max="5381" width="6.44140625" customWidth="1"/>
    <col min="5382" max="5382" width="9.6640625" customWidth="1"/>
    <col min="5383" max="5383" width="9.44140625" customWidth="1"/>
    <col min="5384" max="5384" width="10" customWidth="1"/>
    <col min="5385" max="5385" width="10.44140625" customWidth="1"/>
    <col min="5386" max="5386" width="10.5546875" customWidth="1"/>
    <col min="5387" max="5387" width="9.6640625" customWidth="1"/>
    <col min="5388" max="5388" width="7.88671875" customWidth="1"/>
    <col min="5389" max="5389" width="9" customWidth="1"/>
    <col min="5390" max="5390" width="11" customWidth="1"/>
    <col min="5391" max="5391" width="10.88671875" customWidth="1"/>
    <col min="5392" max="5392" width="14.88671875" customWidth="1"/>
    <col min="5393" max="5393" width="0.33203125" customWidth="1"/>
    <col min="5394" max="5394" width="9.5546875" bestFit="1" customWidth="1"/>
    <col min="5396" max="5396" width="10.5546875" bestFit="1" customWidth="1"/>
    <col min="5633" max="5633" width="3.88671875" customWidth="1"/>
    <col min="5634" max="5634" width="20.6640625" customWidth="1"/>
    <col min="5635" max="5635" width="7.109375" customWidth="1"/>
    <col min="5636" max="5636" width="7.6640625" customWidth="1"/>
    <col min="5637" max="5637" width="6.44140625" customWidth="1"/>
    <col min="5638" max="5638" width="9.6640625" customWidth="1"/>
    <col min="5639" max="5639" width="9.44140625" customWidth="1"/>
    <col min="5640" max="5640" width="10" customWidth="1"/>
    <col min="5641" max="5641" width="10.44140625" customWidth="1"/>
    <col min="5642" max="5642" width="10.5546875" customWidth="1"/>
    <col min="5643" max="5643" width="9.6640625" customWidth="1"/>
    <col min="5644" max="5644" width="7.88671875" customWidth="1"/>
    <col min="5645" max="5645" width="9" customWidth="1"/>
    <col min="5646" max="5646" width="11" customWidth="1"/>
    <col min="5647" max="5647" width="10.88671875" customWidth="1"/>
    <col min="5648" max="5648" width="14.88671875" customWidth="1"/>
    <col min="5649" max="5649" width="0.33203125" customWidth="1"/>
    <col min="5650" max="5650" width="9.5546875" bestFit="1" customWidth="1"/>
    <col min="5652" max="5652" width="10.5546875" bestFit="1" customWidth="1"/>
    <col min="5889" max="5889" width="3.88671875" customWidth="1"/>
    <col min="5890" max="5890" width="20.6640625" customWidth="1"/>
    <col min="5891" max="5891" width="7.109375" customWidth="1"/>
    <col min="5892" max="5892" width="7.6640625" customWidth="1"/>
    <col min="5893" max="5893" width="6.44140625" customWidth="1"/>
    <col min="5894" max="5894" width="9.6640625" customWidth="1"/>
    <col min="5895" max="5895" width="9.44140625" customWidth="1"/>
    <col min="5896" max="5896" width="10" customWidth="1"/>
    <col min="5897" max="5897" width="10.44140625" customWidth="1"/>
    <col min="5898" max="5898" width="10.5546875" customWidth="1"/>
    <col min="5899" max="5899" width="9.6640625" customWidth="1"/>
    <col min="5900" max="5900" width="7.88671875" customWidth="1"/>
    <col min="5901" max="5901" width="9" customWidth="1"/>
    <col min="5902" max="5902" width="11" customWidth="1"/>
    <col min="5903" max="5903" width="10.88671875" customWidth="1"/>
    <col min="5904" max="5904" width="14.88671875" customWidth="1"/>
    <col min="5905" max="5905" width="0.33203125" customWidth="1"/>
    <col min="5906" max="5906" width="9.5546875" bestFit="1" customWidth="1"/>
    <col min="5908" max="5908" width="10.5546875" bestFit="1" customWidth="1"/>
    <col min="6145" max="6145" width="3.88671875" customWidth="1"/>
    <col min="6146" max="6146" width="20.6640625" customWidth="1"/>
    <col min="6147" max="6147" width="7.109375" customWidth="1"/>
    <col min="6148" max="6148" width="7.6640625" customWidth="1"/>
    <col min="6149" max="6149" width="6.44140625" customWidth="1"/>
    <col min="6150" max="6150" width="9.6640625" customWidth="1"/>
    <col min="6151" max="6151" width="9.44140625" customWidth="1"/>
    <col min="6152" max="6152" width="10" customWidth="1"/>
    <col min="6153" max="6153" width="10.44140625" customWidth="1"/>
    <col min="6154" max="6154" width="10.5546875" customWidth="1"/>
    <col min="6155" max="6155" width="9.6640625" customWidth="1"/>
    <col min="6156" max="6156" width="7.88671875" customWidth="1"/>
    <col min="6157" max="6157" width="9" customWidth="1"/>
    <col min="6158" max="6158" width="11" customWidth="1"/>
    <col min="6159" max="6159" width="10.88671875" customWidth="1"/>
    <col min="6160" max="6160" width="14.88671875" customWidth="1"/>
    <col min="6161" max="6161" width="0.33203125" customWidth="1"/>
    <col min="6162" max="6162" width="9.5546875" bestFit="1" customWidth="1"/>
    <col min="6164" max="6164" width="10.5546875" bestFit="1" customWidth="1"/>
    <col min="6401" max="6401" width="3.88671875" customWidth="1"/>
    <col min="6402" max="6402" width="20.6640625" customWidth="1"/>
    <col min="6403" max="6403" width="7.109375" customWidth="1"/>
    <col min="6404" max="6404" width="7.6640625" customWidth="1"/>
    <col min="6405" max="6405" width="6.44140625" customWidth="1"/>
    <col min="6406" max="6406" width="9.6640625" customWidth="1"/>
    <col min="6407" max="6407" width="9.44140625" customWidth="1"/>
    <col min="6408" max="6408" width="10" customWidth="1"/>
    <col min="6409" max="6409" width="10.44140625" customWidth="1"/>
    <col min="6410" max="6410" width="10.5546875" customWidth="1"/>
    <col min="6411" max="6411" width="9.6640625" customWidth="1"/>
    <col min="6412" max="6412" width="7.88671875" customWidth="1"/>
    <col min="6413" max="6413" width="9" customWidth="1"/>
    <col min="6414" max="6414" width="11" customWidth="1"/>
    <col min="6415" max="6415" width="10.88671875" customWidth="1"/>
    <col min="6416" max="6416" width="14.88671875" customWidth="1"/>
    <col min="6417" max="6417" width="0.33203125" customWidth="1"/>
    <col min="6418" max="6418" width="9.5546875" bestFit="1" customWidth="1"/>
    <col min="6420" max="6420" width="10.5546875" bestFit="1" customWidth="1"/>
    <col min="6657" max="6657" width="3.88671875" customWidth="1"/>
    <col min="6658" max="6658" width="20.6640625" customWidth="1"/>
    <col min="6659" max="6659" width="7.109375" customWidth="1"/>
    <col min="6660" max="6660" width="7.6640625" customWidth="1"/>
    <col min="6661" max="6661" width="6.44140625" customWidth="1"/>
    <col min="6662" max="6662" width="9.6640625" customWidth="1"/>
    <col min="6663" max="6663" width="9.44140625" customWidth="1"/>
    <col min="6664" max="6664" width="10" customWidth="1"/>
    <col min="6665" max="6665" width="10.44140625" customWidth="1"/>
    <col min="6666" max="6666" width="10.5546875" customWidth="1"/>
    <col min="6667" max="6667" width="9.6640625" customWidth="1"/>
    <col min="6668" max="6668" width="7.88671875" customWidth="1"/>
    <col min="6669" max="6669" width="9" customWidth="1"/>
    <col min="6670" max="6670" width="11" customWidth="1"/>
    <col min="6671" max="6671" width="10.88671875" customWidth="1"/>
    <col min="6672" max="6672" width="14.88671875" customWidth="1"/>
    <col min="6673" max="6673" width="0.33203125" customWidth="1"/>
    <col min="6674" max="6674" width="9.5546875" bestFit="1" customWidth="1"/>
    <col min="6676" max="6676" width="10.5546875" bestFit="1" customWidth="1"/>
    <col min="6913" max="6913" width="3.88671875" customWidth="1"/>
    <col min="6914" max="6914" width="20.6640625" customWidth="1"/>
    <col min="6915" max="6915" width="7.109375" customWidth="1"/>
    <col min="6916" max="6916" width="7.6640625" customWidth="1"/>
    <col min="6917" max="6917" width="6.44140625" customWidth="1"/>
    <col min="6918" max="6918" width="9.6640625" customWidth="1"/>
    <col min="6919" max="6919" width="9.44140625" customWidth="1"/>
    <col min="6920" max="6920" width="10" customWidth="1"/>
    <col min="6921" max="6921" width="10.44140625" customWidth="1"/>
    <col min="6922" max="6922" width="10.5546875" customWidth="1"/>
    <col min="6923" max="6923" width="9.6640625" customWidth="1"/>
    <col min="6924" max="6924" width="7.88671875" customWidth="1"/>
    <col min="6925" max="6925" width="9" customWidth="1"/>
    <col min="6926" max="6926" width="11" customWidth="1"/>
    <col min="6927" max="6927" width="10.88671875" customWidth="1"/>
    <col min="6928" max="6928" width="14.88671875" customWidth="1"/>
    <col min="6929" max="6929" width="0.33203125" customWidth="1"/>
    <col min="6930" max="6930" width="9.5546875" bestFit="1" customWidth="1"/>
    <col min="6932" max="6932" width="10.5546875" bestFit="1" customWidth="1"/>
    <col min="7169" max="7169" width="3.88671875" customWidth="1"/>
    <col min="7170" max="7170" width="20.6640625" customWidth="1"/>
    <col min="7171" max="7171" width="7.109375" customWidth="1"/>
    <col min="7172" max="7172" width="7.6640625" customWidth="1"/>
    <col min="7173" max="7173" width="6.44140625" customWidth="1"/>
    <col min="7174" max="7174" width="9.6640625" customWidth="1"/>
    <col min="7175" max="7175" width="9.44140625" customWidth="1"/>
    <col min="7176" max="7176" width="10" customWidth="1"/>
    <col min="7177" max="7177" width="10.44140625" customWidth="1"/>
    <col min="7178" max="7178" width="10.5546875" customWidth="1"/>
    <col min="7179" max="7179" width="9.6640625" customWidth="1"/>
    <col min="7180" max="7180" width="7.88671875" customWidth="1"/>
    <col min="7181" max="7181" width="9" customWidth="1"/>
    <col min="7182" max="7182" width="11" customWidth="1"/>
    <col min="7183" max="7183" width="10.88671875" customWidth="1"/>
    <col min="7184" max="7184" width="14.88671875" customWidth="1"/>
    <col min="7185" max="7185" width="0.33203125" customWidth="1"/>
    <col min="7186" max="7186" width="9.5546875" bestFit="1" customWidth="1"/>
    <col min="7188" max="7188" width="10.5546875" bestFit="1" customWidth="1"/>
    <col min="7425" max="7425" width="3.88671875" customWidth="1"/>
    <col min="7426" max="7426" width="20.6640625" customWidth="1"/>
    <col min="7427" max="7427" width="7.109375" customWidth="1"/>
    <col min="7428" max="7428" width="7.6640625" customWidth="1"/>
    <col min="7429" max="7429" width="6.44140625" customWidth="1"/>
    <col min="7430" max="7430" width="9.6640625" customWidth="1"/>
    <col min="7431" max="7431" width="9.44140625" customWidth="1"/>
    <col min="7432" max="7432" width="10" customWidth="1"/>
    <col min="7433" max="7433" width="10.44140625" customWidth="1"/>
    <col min="7434" max="7434" width="10.5546875" customWidth="1"/>
    <col min="7435" max="7435" width="9.6640625" customWidth="1"/>
    <col min="7436" max="7436" width="7.88671875" customWidth="1"/>
    <col min="7437" max="7437" width="9" customWidth="1"/>
    <col min="7438" max="7438" width="11" customWidth="1"/>
    <col min="7439" max="7439" width="10.88671875" customWidth="1"/>
    <col min="7440" max="7440" width="14.88671875" customWidth="1"/>
    <col min="7441" max="7441" width="0.33203125" customWidth="1"/>
    <col min="7442" max="7442" width="9.5546875" bestFit="1" customWidth="1"/>
    <col min="7444" max="7444" width="10.5546875" bestFit="1" customWidth="1"/>
    <col min="7681" max="7681" width="3.88671875" customWidth="1"/>
    <col min="7682" max="7682" width="20.6640625" customWidth="1"/>
    <col min="7683" max="7683" width="7.109375" customWidth="1"/>
    <col min="7684" max="7684" width="7.6640625" customWidth="1"/>
    <col min="7685" max="7685" width="6.44140625" customWidth="1"/>
    <col min="7686" max="7686" width="9.6640625" customWidth="1"/>
    <col min="7687" max="7687" width="9.44140625" customWidth="1"/>
    <col min="7688" max="7688" width="10" customWidth="1"/>
    <col min="7689" max="7689" width="10.44140625" customWidth="1"/>
    <col min="7690" max="7690" width="10.5546875" customWidth="1"/>
    <col min="7691" max="7691" width="9.6640625" customWidth="1"/>
    <col min="7692" max="7692" width="7.88671875" customWidth="1"/>
    <col min="7693" max="7693" width="9" customWidth="1"/>
    <col min="7694" max="7694" width="11" customWidth="1"/>
    <col min="7695" max="7695" width="10.88671875" customWidth="1"/>
    <col min="7696" max="7696" width="14.88671875" customWidth="1"/>
    <col min="7697" max="7697" width="0.33203125" customWidth="1"/>
    <col min="7698" max="7698" width="9.5546875" bestFit="1" customWidth="1"/>
    <col min="7700" max="7700" width="10.5546875" bestFit="1" customWidth="1"/>
    <col min="7937" max="7937" width="3.88671875" customWidth="1"/>
    <col min="7938" max="7938" width="20.6640625" customWidth="1"/>
    <col min="7939" max="7939" width="7.109375" customWidth="1"/>
    <col min="7940" max="7940" width="7.6640625" customWidth="1"/>
    <col min="7941" max="7941" width="6.44140625" customWidth="1"/>
    <col min="7942" max="7942" width="9.6640625" customWidth="1"/>
    <col min="7943" max="7943" width="9.44140625" customWidth="1"/>
    <col min="7944" max="7944" width="10" customWidth="1"/>
    <col min="7945" max="7945" width="10.44140625" customWidth="1"/>
    <col min="7946" max="7946" width="10.5546875" customWidth="1"/>
    <col min="7947" max="7947" width="9.6640625" customWidth="1"/>
    <col min="7948" max="7948" width="7.88671875" customWidth="1"/>
    <col min="7949" max="7949" width="9" customWidth="1"/>
    <col min="7950" max="7950" width="11" customWidth="1"/>
    <col min="7951" max="7951" width="10.88671875" customWidth="1"/>
    <col min="7952" max="7952" width="14.88671875" customWidth="1"/>
    <col min="7953" max="7953" width="0.33203125" customWidth="1"/>
    <col min="7954" max="7954" width="9.5546875" bestFit="1" customWidth="1"/>
    <col min="7956" max="7956" width="10.5546875" bestFit="1" customWidth="1"/>
    <col min="8193" max="8193" width="3.88671875" customWidth="1"/>
    <col min="8194" max="8194" width="20.6640625" customWidth="1"/>
    <col min="8195" max="8195" width="7.109375" customWidth="1"/>
    <col min="8196" max="8196" width="7.6640625" customWidth="1"/>
    <col min="8197" max="8197" width="6.44140625" customWidth="1"/>
    <col min="8198" max="8198" width="9.6640625" customWidth="1"/>
    <col min="8199" max="8199" width="9.44140625" customWidth="1"/>
    <col min="8200" max="8200" width="10" customWidth="1"/>
    <col min="8201" max="8201" width="10.44140625" customWidth="1"/>
    <col min="8202" max="8202" width="10.5546875" customWidth="1"/>
    <col min="8203" max="8203" width="9.6640625" customWidth="1"/>
    <col min="8204" max="8204" width="7.88671875" customWidth="1"/>
    <col min="8205" max="8205" width="9" customWidth="1"/>
    <col min="8206" max="8206" width="11" customWidth="1"/>
    <col min="8207" max="8207" width="10.88671875" customWidth="1"/>
    <col min="8208" max="8208" width="14.88671875" customWidth="1"/>
    <col min="8209" max="8209" width="0.33203125" customWidth="1"/>
    <col min="8210" max="8210" width="9.5546875" bestFit="1" customWidth="1"/>
    <col min="8212" max="8212" width="10.5546875" bestFit="1" customWidth="1"/>
    <col min="8449" max="8449" width="3.88671875" customWidth="1"/>
    <col min="8450" max="8450" width="20.6640625" customWidth="1"/>
    <col min="8451" max="8451" width="7.109375" customWidth="1"/>
    <col min="8452" max="8452" width="7.6640625" customWidth="1"/>
    <col min="8453" max="8453" width="6.44140625" customWidth="1"/>
    <col min="8454" max="8454" width="9.6640625" customWidth="1"/>
    <col min="8455" max="8455" width="9.44140625" customWidth="1"/>
    <col min="8456" max="8456" width="10" customWidth="1"/>
    <col min="8457" max="8457" width="10.44140625" customWidth="1"/>
    <col min="8458" max="8458" width="10.5546875" customWidth="1"/>
    <col min="8459" max="8459" width="9.6640625" customWidth="1"/>
    <col min="8460" max="8460" width="7.88671875" customWidth="1"/>
    <col min="8461" max="8461" width="9" customWidth="1"/>
    <col min="8462" max="8462" width="11" customWidth="1"/>
    <col min="8463" max="8463" width="10.88671875" customWidth="1"/>
    <col min="8464" max="8464" width="14.88671875" customWidth="1"/>
    <col min="8465" max="8465" width="0.33203125" customWidth="1"/>
    <col min="8466" max="8466" width="9.5546875" bestFit="1" customWidth="1"/>
    <col min="8468" max="8468" width="10.5546875" bestFit="1" customWidth="1"/>
    <col min="8705" max="8705" width="3.88671875" customWidth="1"/>
    <col min="8706" max="8706" width="20.6640625" customWidth="1"/>
    <col min="8707" max="8707" width="7.109375" customWidth="1"/>
    <col min="8708" max="8708" width="7.6640625" customWidth="1"/>
    <col min="8709" max="8709" width="6.44140625" customWidth="1"/>
    <col min="8710" max="8710" width="9.6640625" customWidth="1"/>
    <col min="8711" max="8711" width="9.44140625" customWidth="1"/>
    <col min="8712" max="8712" width="10" customWidth="1"/>
    <col min="8713" max="8713" width="10.44140625" customWidth="1"/>
    <col min="8714" max="8714" width="10.5546875" customWidth="1"/>
    <col min="8715" max="8715" width="9.6640625" customWidth="1"/>
    <col min="8716" max="8716" width="7.88671875" customWidth="1"/>
    <col min="8717" max="8717" width="9" customWidth="1"/>
    <col min="8718" max="8718" width="11" customWidth="1"/>
    <col min="8719" max="8719" width="10.88671875" customWidth="1"/>
    <col min="8720" max="8720" width="14.88671875" customWidth="1"/>
    <col min="8721" max="8721" width="0.33203125" customWidth="1"/>
    <col min="8722" max="8722" width="9.5546875" bestFit="1" customWidth="1"/>
    <col min="8724" max="8724" width="10.5546875" bestFit="1" customWidth="1"/>
    <col min="8961" max="8961" width="3.88671875" customWidth="1"/>
    <col min="8962" max="8962" width="20.6640625" customWidth="1"/>
    <col min="8963" max="8963" width="7.109375" customWidth="1"/>
    <col min="8964" max="8964" width="7.6640625" customWidth="1"/>
    <col min="8965" max="8965" width="6.44140625" customWidth="1"/>
    <col min="8966" max="8966" width="9.6640625" customWidth="1"/>
    <col min="8967" max="8967" width="9.44140625" customWidth="1"/>
    <col min="8968" max="8968" width="10" customWidth="1"/>
    <col min="8969" max="8969" width="10.44140625" customWidth="1"/>
    <col min="8970" max="8970" width="10.5546875" customWidth="1"/>
    <col min="8971" max="8971" width="9.6640625" customWidth="1"/>
    <col min="8972" max="8972" width="7.88671875" customWidth="1"/>
    <col min="8973" max="8973" width="9" customWidth="1"/>
    <col min="8974" max="8974" width="11" customWidth="1"/>
    <col min="8975" max="8975" width="10.88671875" customWidth="1"/>
    <col min="8976" max="8976" width="14.88671875" customWidth="1"/>
    <col min="8977" max="8977" width="0.33203125" customWidth="1"/>
    <col min="8978" max="8978" width="9.5546875" bestFit="1" customWidth="1"/>
    <col min="8980" max="8980" width="10.5546875" bestFit="1" customWidth="1"/>
    <col min="9217" max="9217" width="3.88671875" customWidth="1"/>
    <col min="9218" max="9218" width="20.6640625" customWidth="1"/>
    <col min="9219" max="9219" width="7.109375" customWidth="1"/>
    <col min="9220" max="9220" width="7.6640625" customWidth="1"/>
    <col min="9221" max="9221" width="6.44140625" customWidth="1"/>
    <col min="9222" max="9222" width="9.6640625" customWidth="1"/>
    <col min="9223" max="9223" width="9.44140625" customWidth="1"/>
    <col min="9224" max="9224" width="10" customWidth="1"/>
    <col min="9225" max="9225" width="10.44140625" customWidth="1"/>
    <col min="9226" max="9226" width="10.5546875" customWidth="1"/>
    <col min="9227" max="9227" width="9.6640625" customWidth="1"/>
    <col min="9228" max="9228" width="7.88671875" customWidth="1"/>
    <col min="9229" max="9229" width="9" customWidth="1"/>
    <col min="9230" max="9230" width="11" customWidth="1"/>
    <col min="9231" max="9231" width="10.88671875" customWidth="1"/>
    <col min="9232" max="9232" width="14.88671875" customWidth="1"/>
    <col min="9233" max="9233" width="0.33203125" customWidth="1"/>
    <col min="9234" max="9234" width="9.5546875" bestFit="1" customWidth="1"/>
    <col min="9236" max="9236" width="10.5546875" bestFit="1" customWidth="1"/>
    <col min="9473" max="9473" width="3.88671875" customWidth="1"/>
    <col min="9474" max="9474" width="20.6640625" customWidth="1"/>
    <col min="9475" max="9475" width="7.109375" customWidth="1"/>
    <col min="9476" max="9476" width="7.6640625" customWidth="1"/>
    <col min="9477" max="9477" width="6.44140625" customWidth="1"/>
    <col min="9478" max="9478" width="9.6640625" customWidth="1"/>
    <col min="9479" max="9479" width="9.44140625" customWidth="1"/>
    <col min="9480" max="9480" width="10" customWidth="1"/>
    <col min="9481" max="9481" width="10.44140625" customWidth="1"/>
    <col min="9482" max="9482" width="10.5546875" customWidth="1"/>
    <col min="9483" max="9483" width="9.6640625" customWidth="1"/>
    <col min="9484" max="9484" width="7.88671875" customWidth="1"/>
    <col min="9485" max="9485" width="9" customWidth="1"/>
    <col min="9486" max="9486" width="11" customWidth="1"/>
    <col min="9487" max="9487" width="10.88671875" customWidth="1"/>
    <col min="9488" max="9488" width="14.88671875" customWidth="1"/>
    <col min="9489" max="9489" width="0.33203125" customWidth="1"/>
    <col min="9490" max="9490" width="9.5546875" bestFit="1" customWidth="1"/>
    <col min="9492" max="9492" width="10.5546875" bestFit="1" customWidth="1"/>
    <col min="9729" max="9729" width="3.88671875" customWidth="1"/>
    <col min="9730" max="9730" width="20.6640625" customWidth="1"/>
    <col min="9731" max="9731" width="7.109375" customWidth="1"/>
    <col min="9732" max="9732" width="7.6640625" customWidth="1"/>
    <col min="9733" max="9733" width="6.44140625" customWidth="1"/>
    <col min="9734" max="9734" width="9.6640625" customWidth="1"/>
    <col min="9735" max="9735" width="9.44140625" customWidth="1"/>
    <col min="9736" max="9736" width="10" customWidth="1"/>
    <col min="9737" max="9737" width="10.44140625" customWidth="1"/>
    <col min="9738" max="9738" width="10.5546875" customWidth="1"/>
    <col min="9739" max="9739" width="9.6640625" customWidth="1"/>
    <col min="9740" max="9740" width="7.88671875" customWidth="1"/>
    <col min="9741" max="9741" width="9" customWidth="1"/>
    <col min="9742" max="9742" width="11" customWidth="1"/>
    <col min="9743" max="9743" width="10.88671875" customWidth="1"/>
    <col min="9744" max="9744" width="14.88671875" customWidth="1"/>
    <col min="9745" max="9745" width="0.33203125" customWidth="1"/>
    <col min="9746" max="9746" width="9.5546875" bestFit="1" customWidth="1"/>
    <col min="9748" max="9748" width="10.5546875" bestFit="1" customWidth="1"/>
    <col min="9985" max="9985" width="3.88671875" customWidth="1"/>
    <col min="9986" max="9986" width="20.6640625" customWidth="1"/>
    <col min="9987" max="9987" width="7.109375" customWidth="1"/>
    <col min="9988" max="9988" width="7.6640625" customWidth="1"/>
    <col min="9989" max="9989" width="6.44140625" customWidth="1"/>
    <col min="9990" max="9990" width="9.6640625" customWidth="1"/>
    <col min="9991" max="9991" width="9.44140625" customWidth="1"/>
    <col min="9992" max="9992" width="10" customWidth="1"/>
    <col min="9993" max="9993" width="10.44140625" customWidth="1"/>
    <col min="9994" max="9994" width="10.5546875" customWidth="1"/>
    <col min="9995" max="9995" width="9.6640625" customWidth="1"/>
    <col min="9996" max="9996" width="7.88671875" customWidth="1"/>
    <col min="9997" max="9997" width="9" customWidth="1"/>
    <col min="9998" max="9998" width="11" customWidth="1"/>
    <col min="9999" max="9999" width="10.88671875" customWidth="1"/>
    <col min="10000" max="10000" width="14.88671875" customWidth="1"/>
    <col min="10001" max="10001" width="0.33203125" customWidth="1"/>
    <col min="10002" max="10002" width="9.5546875" bestFit="1" customWidth="1"/>
    <col min="10004" max="10004" width="10.5546875" bestFit="1" customWidth="1"/>
    <col min="10241" max="10241" width="3.88671875" customWidth="1"/>
    <col min="10242" max="10242" width="20.6640625" customWidth="1"/>
    <col min="10243" max="10243" width="7.109375" customWidth="1"/>
    <col min="10244" max="10244" width="7.6640625" customWidth="1"/>
    <col min="10245" max="10245" width="6.44140625" customWidth="1"/>
    <col min="10246" max="10246" width="9.6640625" customWidth="1"/>
    <col min="10247" max="10247" width="9.44140625" customWidth="1"/>
    <col min="10248" max="10248" width="10" customWidth="1"/>
    <col min="10249" max="10249" width="10.44140625" customWidth="1"/>
    <col min="10250" max="10250" width="10.5546875" customWidth="1"/>
    <col min="10251" max="10251" width="9.6640625" customWidth="1"/>
    <col min="10252" max="10252" width="7.88671875" customWidth="1"/>
    <col min="10253" max="10253" width="9" customWidth="1"/>
    <col min="10254" max="10254" width="11" customWidth="1"/>
    <col min="10255" max="10255" width="10.88671875" customWidth="1"/>
    <col min="10256" max="10256" width="14.88671875" customWidth="1"/>
    <col min="10257" max="10257" width="0.33203125" customWidth="1"/>
    <col min="10258" max="10258" width="9.5546875" bestFit="1" customWidth="1"/>
    <col min="10260" max="10260" width="10.5546875" bestFit="1" customWidth="1"/>
    <col min="10497" max="10497" width="3.88671875" customWidth="1"/>
    <col min="10498" max="10498" width="20.6640625" customWidth="1"/>
    <col min="10499" max="10499" width="7.109375" customWidth="1"/>
    <col min="10500" max="10500" width="7.6640625" customWidth="1"/>
    <col min="10501" max="10501" width="6.44140625" customWidth="1"/>
    <col min="10502" max="10502" width="9.6640625" customWidth="1"/>
    <col min="10503" max="10503" width="9.44140625" customWidth="1"/>
    <col min="10504" max="10504" width="10" customWidth="1"/>
    <col min="10505" max="10505" width="10.44140625" customWidth="1"/>
    <col min="10506" max="10506" width="10.5546875" customWidth="1"/>
    <col min="10507" max="10507" width="9.6640625" customWidth="1"/>
    <col min="10508" max="10508" width="7.88671875" customWidth="1"/>
    <col min="10509" max="10509" width="9" customWidth="1"/>
    <col min="10510" max="10510" width="11" customWidth="1"/>
    <col min="10511" max="10511" width="10.88671875" customWidth="1"/>
    <col min="10512" max="10512" width="14.88671875" customWidth="1"/>
    <col min="10513" max="10513" width="0.33203125" customWidth="1"/>
    <col min="10514" max="10514" width="9.5546875" bestFit="1" customWidth="1"/>
    <col min="10516" max="10516" width="10.5546875" bestFit="1" customWidth="1"/>
    <col min="10753" max="10753" width="3.88671875" customWidth="1"/>
    <col min="10754" max="10754" width="20.6640625" customWidth="1"/>
    <col min="10755" max="10755" width="7.109375" customWidth="1"/>
    <col min="10756" max="10756" width="7.6640625" customWidth="1"/>
    <col min="10757" max="10757" width="6.44140625" customWidth="1"/>
    <col min="10758" max="10758" width="9.6640625" customWidth="1"/>
    <col min="10759" max="10759" width="9.44140625" customWidth="1"/>
    <col min="10760" max="10760" width="10" customWidth="1"/>
    <col min="10761" max="10761" width="10.44140625" customWidth="1"/>
    <col min="10762" max="10762" width="10.5546875" customWidth="1"/>
    <col min="10763" max="10763" width="9.6640625" customWidth="1"/>
    <col min="10764" max="10764" width="7.88671875" customWidth="1"/>
    <col min="10765" max="10765" width="9" customWidth="1"/>
    <col min="10766" max="10766" width="11" customWidth="1"/>
    <col min="10767" max="10767" width="10.88671875" customWidth="1"/>
    <col min="10768" max="10768" width="14.88671875" customWidth="1"/>
    <col min="10769" max="10769" width="0.33203125" customWidth="1"/>
    <col min="10770" max="10770" width="9.5546875" bestFit="1" customWidth="1"/>
    <col min="10772" max="10772" width="10.5546875" bestFit="1" customWidth="1"/>
    <col min="11009" max="11009" width="3.88671875" customWidth="1"/>
    <col min="11010" max="11010" width="20.6640625" customWidth="1"/>
    <col min="11011" max="11011" width="7.109375" customWidth="1"/>
    <col min="11012" max="11012" width="7.6640625" customWidth="1"/>
    <col min="11013" max="11013" width="6.44140625" customWidth="1"/>
    <col min="11014" max="11014" width="9.6640625" customWidth="1"/>
    <col min="11015" max="11015" width="9.44140625" customWidth="1"/>
    <col min="11016" max="11016" width="10" customWidth="1"/>
    <col min="11017" max="11017" width="10.44140625" customWidth="1"/>
    <col min="11018" max="11018" width="10.5546875" customWidth="1"/>
    <col min="11019" max="11019" width="9.6640625" customWidth="1"/>
    <col min="11020" max="11020" width="7.88671875" customWidth="1"/>
    <col min="11021" max="11021" width="9" customWidth="1"/>
    <col min="11022" max="11022" width="11" customWidth="1"/>
    <col min="11023" max="11023" width="10.88671875" customWidth="1"/>
    <col min="11024" max="11024" width="14.88671875" customWidth="1"/>
    <col min="11025" max="11025" width="0.33203125" customWidth="1"/>
    <col min="11026" max="11026" width="9.5546875" bestFit="1" customWidth="1"/>
    <col min="11028" max="11028" width="10.5546875" bestFit="1" customWidth="1"/>
    <col min="11265" max="11265" width="3.88671875" customWidth="1"/>
    <col min="11266" max="11266" width="20.6640625" customWidth="1"/>
    <col min="11267" max="11267" width="7.109375" customWidth="1"/>
    <col min="11268" max="11268" width="7.6640625" customWidth="1"/>
    <col min="11269" max="11269" width="6.44140625" customWidth="1"/>
    <col min="11270" max="11270" width="9.6640625" customWidth="1"/>
    <col min="11271" max="11271" width="9.44140625" customWidth="1"/>
    <col min="11272" max="11272" width="10" customWidth="1"/>
    <col min="11273" max="11273" width="10.44140625" customWidth="1"/>
    <col min="11274" max="11274" width="10.5546875" customWidth="1"/>
    <col min="11275" max="11275" width="9.6640625" customWidth="1"/>
    <col min="11276" max="11276" width="7.88671875" customWidth="1"/>
    <col min="11277" max="11277" width="9" customWidth="1"/>
    <col min="11278" max="11278" width="11" customWidth="1"/>
    <col min="11279" max="11279" width="10.88671875" customWidth="1"/>
    <col min="11280" max="11280" width="14.88671875" customWidth="1"/>
    <col min="11281" max="11281" width="0.33203125" customWidth="1"/>
    <col min="11282" max="11282" width="9.5546875" bestFit="1" customWidth="1"/>
    <col min="11284" max="11284" width="10.5546875" bestFit="1" customWidth="1"/>
    <col min="11521" max="11521" width="3.88671875" customWidth="1"/>
    <col min="11522" max="11522" width="20.6640625" customWidth="1"/>
    <col min="11523" max="11523" width="7.109375" customWidth="1"/>
    <col min="11524" max="11524" width="7.6640625" customWidth="1"/>
    <col min="11525" max="11525" width="6.44140625" customWidth="1"/>
    <col min="11526" max="11526" width="9.6640625" customWidth="1"/>
    <col min="11527" max="11527" width="9.44140625" customWidth="1"/>
    <col min="11528" max="11528" width="10" customWidth="1"/>
    <col min="11529" max="11529" width="10.44140625" customWidth="1"/>
    <col min="11530" max="11530" width="10.5546875" customWidth="1"/>
    <col min="11531" max="11531" width="9.6640625" customWidth="1"/>
    <col min="11532" max="11532" width="7.88671875" customWidth="1"/>
    <col min="11533" max="11533" width="9" customWidth="1"/>
    <col min="11534" max="11534" width="11" customWidth="1"/>
    <col min="11535" max="11535" width="10.88671875" customWidth="1"/>
    <col min="11536" max="11536" width="14.88671875" customWidth="1"/>
    <col min="11537" max="11537" width="0.33203125" customWidth="1"/>
    <col min="11538" max="11538" width="9.5546875" bestFit="1" customWidth="1"/>
    <col min="11540" max="11540" width="10.5546875" bestFit="1" customWidth="1"/>
    <col min="11777" max="11777" width="3.88671875" customWidth="1"/>
    <col min="11778" max="11778" width="20.6640625" customWidth="1"/>
    <col min="11779" max="11779" width="7.109375" customWidth="1"/>
    <col min="11780" max="11780" width="7.6640625" customWidth="1"/>
    <col min="11781" max="11781" width="6.44140625" customWidth="1"/>
    <col min="11782" max="11782" width="9.6640625" customWidth="1"/>
    <col min="11783" max="11783" width="9.44140625" customWidth="1"/>
    <col min="11784" max="11784" width="10" customWidth="1"/>
    <col min="11785" max="11785" width="10.44140625" customWidth="1"/>
    <col min="11786" max="11786" width="10.5546875" customWidth="1"/>
    <col min="11787" max="11787" width="9.6640625" customWidth="1"/>
    <col min="11788" max="11788" width="7.88671875" customWidth="1"/>
    <col min="11789" max="11789" width="9" customWidth="1"/>
    <col min="11790" max="11790" width="11" customWidth="1"/>
    <col min="11791" max="11791" width="10.88671875" customWidth="1"/>
    <col min="11792" max="11792" width="14.88671875" customWidth="1"/>
    <col min="11793" max="11793" width="0.33203125" customWidth="1"/>
    <col min="11794" max="11794" width="9.5546875" bestFit="1" customWidth="1"/>
    <col min="11796" max="11796" width="10.5546875" bestFit="1" customWidth="1"/>
    <col min="12033" max="12033" width="3.88671875" customWidth="1"/>
    <col min="12034" max="12034" width="20.6640625" customWidth="1"/>
    <col min="12035" max="12035" width="7.109375" customWidth="1"/>
    <col min="12036" max="12036" width="7.6640625" customWidth="1"/>
    <col min="12037" max="12037" width="6.44140625" customWidth="1"/>
    <col min="12038" max="12038" width="9.6640625" customWidth="1"/>
    <col min="12039" max="12039" width="9.44140625" customWidth="1"/>
    <col min="12040" max="12040" width="10" customWidth="1"/>
    <col min="12041" max="12041" width="10.44140625" customWidth="1"/>
    <col min="12042" max="12042" width="10.5546875" customWidth="1"/>
    <col min="12043" max="12043" width="9.6640625" customWidth="1"/>
    <col min="12044" max="12044" width="7.88671875" customWidth="1"/>
    <col min="12045" max="12045" width="9" customWidth="1"/>
    <col min="12046" max="12046" width="11" customWidth="1"/>
    <col min="12047" max="12047" width="10.88671875" customWidth="1"/>
    <col min="12048" max="12048" width="14.88671875" customWidth="1"/>
    <col min="12049" max="12049" width="0.33203125" customWidth="1"/>
    <col min="12050" max="12050" width="9.5546875" bestFit="1" customWidth="1"/>
    <col min="12052" max="12052" width="10.5546875" bestFit="1" customWidth="1"/>
    <col min="12289" max="12289" width="3.88671875" customWidth="1"/>
    <col min="12290" max="12290" width="20.6640625" customWidth="1"/>
    <col min="12291" max="12291" width="7.109375" customWidth="1"/>
    <col min="12292" max="12292" width="7.6640625" customWidth="1"/>
    <col min="12293" max="12293" width="6.44140625" customWidth="1"/>
    <col min="12294" max="12294" width="9.6640625" customWidth="1"/>
    <col min="12295" max="12295" width="9.44140625" customWidth="1"/>
    <col min="12296" max="12296" width="10" customWidth="1"/>
    <col min="12297" max="12297" width="10.44140625" customWidth="1"/>
    <col min="12298" max="12298" width="10.5546875" customWidth="1"/>
    <col min="12299" max="12299" width="9.6640625" customWidth="1"/>
    <col min="12300" max="12300" width="7.88671875" customWidth="1"/>
    <col min="12301" max="12301" width="9" customWidth="1"/>
    <col min="12302" max="12302" width="11" customWidth="1"/>
    <col min="12303" max="12303" width="10.88671875" customWidth="1"/>
    <col min="12304" max="12304" width="14.88671875" customWidth="1"/>
    <col min="12305" max="12305" width="0.33203125" customWidth="1"/>
    <col min="12306" max="12306" width="9.5546875" bestFit="1" customWidth="1"/>
    <col min="12308" max="12308" width="10.5546875" bestFit="1" customWidth="1"/>
    <col min="12545" max="12545" width="3.88671875" customWidth="1"/>
    <col min="12546" max="12546" width="20.6640625" customWidth="1"/>
    <col min="12547" max="12547" width="7.109375" customWidth="1"/>
    <col min="12548" max="12548" width="7.6640625" customWidth="1"/>
    <col min="12549" max="12549" width="6.44140625" customWidth="1"/>
    <col min="12550" max="12550" width="9.6640625" customWidth="1"/>
    <col min="12551" max="12551" width="9.44140625" customWidth="1"/>
    <col min="12552" max="12552" width="10" customWidth="1"/>
    <col min="12553" max="12553" width="10.44140625" customWidth="1"/>
    <col min="12554" max="12554" width="10.5546875" customWidth="1"/>
    <col min="12555" max="12555" width="9.6640625" customWidth="1"/>
    <col min="12556" max="12556" width="7.88671875" customWidth="1"/>
    <col min="12557" max="12557" width="9" customWidth="1"/>
    <col min="12558" max="12558" width="11" customWidth="1"/>
    <col min="12559" max="12559" width="10.88671875" customWidth="1"/>
    <col min="12560" max="12560" width="14.88671875" customWidth="1"/>
    <col min="12561" max="12561" width="0.33203125" customWidth="1"/>
    <col min="12562" max="12562" width="9.5546875" bestFit="1" customWidth="1"/>
    <col min="12564" max="12564" width="10.5546875" bestFit="1" customWidth="1"/>
    <col min="12801" max="12801" width="3.88671875" customWidth="1"/>
    <col min="12802" max="12802" width="20.6640625" customWidth="1"/>
    <col min="12803" max="12803" width="7.109375" customWidth="1"/>
    <col min="12804" max="12804" width="7.6640625" customWidth="1"/>
    <col min="12805" max="12805" width="6.44140625" customWidth="1"/>
    <col min="12806" max="12806" width="9.6640625" customWidth="1"/>
    <col min="12807" max="12807" width="9.44140625" customWidth="1"/>
    <col min="12808" max="12808" width="10" customWidth="1"/>
    <col min="12809" max="12809" width="10.44140625" customWidth="1"/>
    <col min="12810" max="12810" width="10.5546875" customWidth="1"/>
    <col min="12811" max="12811" width="9.6640625" customWidth="1"/>
    <col min="12812" max="12812" width="7.88671875" customWidth="1"/>
    <col min="12813" max="12813" width="9" customWidth="1"/>
    <col min="12814" max="12814" width="11" customWidth="1"/>
    <col min="12815" max="12815" width="10.88671875" customWidth="1"/>
    <col min="12816" max="12816" width="14.88671875" customWidth="1"/>
    <col min="12817" max="12817" width="0.33203125" customWidth="1"/>
    <col min="12818" max="12818" width="9.5546875" bestFit="1" customWidth="1"/>
    <col min="12820" max="12820" width="10.5546875" bestFit="1" customWidth="1"/>
    <col min="13057" max="13057" width="3.88671875" customWidth="1"/>
    <col min="13058" max="13058" width="20.6640625" customWidth="1"/>
    <col min="13059" max="13059" width="7.109375" customWidth="1"/>
    <col min="13060" max="13060" width="7.6640625" customWidth="1"/>
    <col min="13061" max="13061" width="6.44140625" customWidth="1"/>
    <col min="13062" max="13062" width="9.6640625" customWidth="1"/>
    <col min="13063" max="13063" width="9.44140625" customWidth="1"/>
    <col min="13064" max="13064" width="10" customWidth="1"/>
    <col min="13065" max="13065" width="10.44140625" customWidth="1"/>
    <col min="13066" max="13066" width="10.5546875" customWidth="1"/>
    <col min="13067" max="13067" width="9.6640625" customWidth="1"/>
    <col min="13068" max="13068" width="7.88671875" customWidth="1"/>
    <col min="13069" max="13069" width="9" customWidth="1"/>
    <col min="13070" max="13070" width="11" customWidth="1"/>
    <col min="13071" max="13071" width="10.88671875" customWidth="1"/>
    <col min="13072" max="13072" width="14.88671875" customWidth="1"/>
    <col min="13073" max="13073" width="0.33203125" customWidth="1"/>
    <col min="13074" max="13074" width="9.5546875" bestFit="1" customWidth="1"/>
    <col min="13076" max="13076" width="10.5546875" bestFit="1" customWidth="1"/>
    <col min="13313" max="13313" width="3.88671875" customWidth="1"/>
    <col min="13314" max="13314" width="20.6640625" customWidth="1"/>
    <col min="13315" max="13315" width="7.109375" customWidth="1"/>
    <col min="13316" max="13316" width="7.6640625" customWidth="1"/>
    <col min="13317" max="13317" width="6.44140625" customWidth="1"/>
    <col min="13318" max="13318" width="9.6640625" customWidth="1"/>
    <col min="13319" max="13319" width="9.44140625" customWidth="1"/>
    <col min="13320" max="13320" width="10" customWidth="1"/>
    <col min="13321" max="13321" width="10.44140625" customWidth="1"/>
    <col min="13322" max="13322" width="10.5546875" customWidth="1"/>
    <col min="13323" max="13323" width="9.6640625" customWidth="1"/>
    <col min="13324" max="13324" width="7.88671875" customWidth="1"/>
    <col min="13325" max="13325" width="9" customWidth="1"/>
    <col min="13326" max="13326" width="11" customWidth="1"/>
    <col min="13327" max="13327" width="10.88671875" customWidth="1"/>
    <col min="13328" max="13328" width="14.88671875" customWidth="1"/>
    <col min="13329" max="13329" width="0.33203125" customWidth="1"/>
    <col min="13330" max="13330" width="9.5546875" bestFit="1" customWidth="1"/>
    <col min="13332" max="13332" width="10.5546875" bestFit="1" customWidth="1"/>
    <col min="13569" max="13569" width="3.88671875" customWidth="1"/>
    <col min="13570" max="13570" width="20.6640625" customWidth="1"/>
    <col min="13571" max="13571" width="7.109375" customWidth="1"/>
    <col min="13572" max="13572" width="7.6640625" customWidth="1"/>
    <col min="13573" max="13573" width="6.44140625" customWidth="1"/>
    <col min="13574" max="13574" width="9.6640625" customWidth="1"/>
    <col min="13575" max="13575" width="9.44140625" customWidth="1"/>
    <col min="13576" max="13576" width="10" customWidth="1"/>
    <col min="13577" max="13577" width="10.44140625" customWidth="1"/>
    <col min="13578" max="13578" width="10.5546875" customWidth="1"/>
    <col min="13579" max="13579" width="9.6640625" customWidth="1"/>
    <col min="13580" max="13580" width="7.88671875" customWidth="1"/>
    <col min="13581" max="13581" width="9" customWidth="1"/>
    <col min="13582" max="13582" width="11" customWidth="1"/>
    <col min="13583" max="13583" width="10.88671875" customWidth="1"/>
    <col min="13584" max="13584" width="14.88671875" customWidth="1"/>
    <col min="13585" max="13585" width="0.33203125" customWidth="1"/>
    <col min="13586" max="13586" width="9.5546875" bestFit="1" customWidth="1"/>
    <col min="13588" max="13588" width="10.5546875" bestFit="1" customWidth="1"/>
    <col min="13825" max="13825" width="3.88671875" customWidth="1"/>
    <col min="13826" max="13826" width="20.6640625" customWidth="1"/>
    <col min="13827" max="13827" width="7.109375" customWidth="1"/>
    <col min="13828" max="13828" width="7.6640625" customWidth="1"/>
    <col min="13829" max="13829" width="6.44140625" customWidth="1"/>
    <col min="13830" max="13830" width="9.6640625" customWidth="1"/>
    <col min="13831" max="13831" width="9.44140625" customWidth="1"/>
    <col min="13832" max="13832" width="10" customWidth="1"/>
    <col min="13833" max="13833" width="10.44140625" customWidth="1"/>
    <col min="13834" max="13834" width="10.5546875" customWidth="1"/>
    <col min="13835" max="13835" width="9.6640625" customWidth="1"/>
    <col min="13836" max="13836" width="7.88671875" customWidth="1"/>
    <col min="13837" max="13837" width="9" customWidth="1"/>
    <col min="13838" max="13838" width="11" customWidth="1"/>
    <col min="13839" max="13839" width="10.88671875" customWidth="1"/>
    <col min="13840" max="13840" width="14.88671875" customWidth="1"/>
    <col min="13841" max="13841" width="0.33203125" customWidth="1"/>
    <col min="13842" max="13842" width="9.5546875" bestFit="1" customWidth="1"/>
    <col min="13844" max="13844" width="10.5546875" bestFit="1" customWidth="1"/>
    <col min="14081" max="14081" width="3.88671875" customWidth="1"/>
    <col min="14082" max="14082" width="20.6640625" customWidth="1"/>
    <col min="14083" max="14083" width="7.109375" customWidth="1"/>
    <col min="14084" max="14084" width="7.6640625" customWidth="1"/>
    <col min="14085" max="14085" width="6.44140625" customWidth="1"/>
    <col min="14086" max="14086" width="9.6640625" customWidth="1"/>
    <col min="14087" max="14087" width="9.44140625" customWidth="1"/>
    <col min="14088" max="14088" width="10" customWidth="1"/>
    <col min="14089" max="14089" width="10.44140625" customWidth="1"/>
    <col min="14090" max="14090" width="10.5546875" customWidth="1"/>
    <col min="14091" max="14091" width="9.6640625" customWidth="1"/>
    <col min="14092" max="14092" width="7.88671875" customWidth="1"/>
    <col min="14093" max="14093" width="9" customWidth="1"/>
    <col min="14094" max="14094" width="11" customWidth="1"/>
    <col min="14095" max="14095" width="10.88671875" customWidth="1"/>
    <col min="14096" max="14096" width="14.88671875" customWidth="1"/>
    <col min="14097" max="14097" width="0.33203125" customWidth="1"/>
    <col min="14098" max="14098" width="9.5546875" bestFit="1" customWidth="1"/>
    <col min="14100" max="14100" width="10.5546875" bestFit="1" customWidth="1"/>
    <col min="14337" max="14337" width="3.88671875" customWidth="1"/>
    <col min="14338" max="14338" width="20.6640625" customWidth="1"/>
    <col min="14339" max="14339" width="7.109375" customWidth="1"/>
    <col min="14340" max="14340" width="7.6640625" customWidth="1"/>
    <col min="14341" max="14341" width="6.44140625" customWidth="1"/>
    <col min="14342" max="14342" width="9.6640625" customWidth="1"/>
    <col min="14343" max="14343" width="9.44140625" customWidth="1"/>
    <col min="14344" max="14344" width="10" customWidth="1"/>
    <col min="14345" max="14345" width="10.44140625" customWidth="1"/>
    <col min="14346" max="14346" width="10.5546875" customWidth="1"/>
    <col min="14347" max="14347" width="9.6640625" customWidth="1"/>
    <col min="14348" max="14348" width="7.88671875" customWidth="1"/>
    <col min="14349" max="14349" width="9" customWidth="1"/>
    <col min="14350" max="14350" width="11" customWidth="1"/>
    <col min="14351" max="14351" width="10.88671875" customWidth="1"/>
    <col min="14352" max="14352" width="14.88671875" customWidth="1"/>
    <col min="14353" max="14353" width="0.33203125" customWidth="1"/>
    <col min="14354" max="14354" width="9.5546875" bestFit="1" customWidth="1"/>
    <col min="14356" max="14356" width="10.5546875" bestFit="1" customWidth="1"/>
    <col min="14593" max="14593" width="3.88671875" customWidth="1"/>
    <col min="14594" max="14594" width="20.6640625" customWidth="1"/>
    <col min="14595" max="14595" width="7.109375" customWidth="1"/>
    <col min="14596" max="14596" width="7.6640625" customWidth="1"/>
    <col min="14597" max="14597" width="6.44140625" customWidth="1"/>
    <col min="14598" max="14598" width="9.6640625" customWidth="1"/>
    <col min="14599" max="14599" width="9.44140625" customWidth="1"/>
    <col min="14600" max="14600" width="10" customWidth="1"/>
    <col min="14601" max="14601" width="10.44140625" customWidth="1"/>
    <col min="14602" max="14602" width="10.5546875" customWidth="1"/>
    <col min="14603" max="14603" width="9.6640625" customWidth="1"/>
    <col min="14604" max="14604" width="7.88671875" customWidth="1"/>
    <col min="14605" max="14605" width="9" customWidth="1"/>
    <col min="14606" max="14606" width="11" customWidth="1"/>
    <col min="14607" max="14607" width="10.88671875" customWidth="1"/>
    <col min="14608" max="14608" width="14.88671875" customWidth="1"/>
    <col min="14609" max="14609" width="0.33203125" customWidth="1"/>
    <col min="14610" max="14610" width="9.5546875" bestFit="1" customWidth="1"/>
    <col min="14612" max="14612" width="10.5546875" bestFit="1" customWidth="1"/>
    <col min="14849" max="14849" width="3.88671875" customWidth="1"/>
    <col min="14850" max="14850" width="20.6640625" customWidth="1"/>
    <col min="14851" max="14851" width="7.109375" customWidth="1"/>
    <col min="14852" max="14852" width="7.6640625" customWidth="1"/>
    <col min="14853" max="14853" width="6.44140625" customWidth="1"/>
    <col min="14854" max="14854" width="9.6640625" customWidth="1"/>
    <col min="14855" max="14855" width="9.44140625" customWidth="1"/>
    <col min="14856" max="14856" width="10" customWidth="1"/>
    <col min="14857" max="14857" width="10.44140625" customWidth="1"/>
    <col min="14858" max="14858" width="10.5546875" customWidth="1"/>
    <col min="14859" max="14859" width="9.6640625" customWidth="1"/>
    <col min="14860" max="14860" width="7.88671875" customWidth="1"/>
    <col min="14861" max="14861" width="9" customWidth="1"/>
    <col min="14862" max="14862" width="11" customWidth="1"/>
    <col min="14863" max="14863" width="10.88671875" customWidth="1"/>
    <col min="14864" max="14864" width="14.88671875" customWidth="1"/>
    <col min="14865" max="14865" width="0.33203125" customWidth="1"/>
    <col min="14866" max="14866" width="9.5546875" bestFit="1" customWidth="1"/>
    <col min="14868" max="14868" width="10.5546875" bestFit="1" customWidth="1"/>
    <col min="15105" max="15105" width="3.88671875" customWidth="1"/>
    <col min="15106" max="15106" width="20.6640625" customWidth="1"/>
    <col min="15107" max="15107" width="7.109375" customWidth="1"/>
    <col min="15108" max="15108" width="7.6640625" customWidth="1"/>
    <col min="15109" max="15109" width="6.44140625" customWidth="1"/>
    <col min="15110" max="15110" width="9.6640625" customWidth="1"/>
    <col min="15111" max="15111" width="9.44140625" customWidth="1"/>
    <col min="15112" max="15112" width="10" customWidth="1"/>
    <col min="15113" max="15113" width="10.44140625" customWidth="1"/>
    <col min="15114" max="15114" width="10.5546875" customWidth="1"/>
    <col min="15115" max="15115" width="9.6640625" customWidth="1"/>
    <col min="15116" max="15116" width="7.88671875" customWidth="1"/>
    <col min="15117" max="15117" width="9" customWidth="1"/>
    <col min="15118" max="15118" width="11" customWidth="1"/>
    <col min="15119" max="15119" width="10.88671875" customWidth="1"/>
    <col min="15120" max="15120" width="14.88671875" customWidth="1"/>
    <col min="15121" max="15121" width="0.33203125" customWidth="1"/>
    <col min="15122" max="15122" width="9.5546875" bestFit="1" customWidth="1"/>
    <col min="15124" max="15124" width="10.5546875" bestFit="1" customWidth="1"/>
    <col min="15361" max="15361" width="3.88671875" customWidth="1"/>
    <col min="15362" max="15362" width="20.6640625" customWidth="1"/>
    <col min="15363" max="15363" width="7.109375" customWidth="1"/>
    <col min="15364" max="15364" width="7.6640625" customWidth="1"/>
    <col min="15365" max="15365" width="6.44140625" customWidth="1"/>
    <col min="15366" max="15366" width="9.6640625" customWidth="1"/>
    <col min="15367" max="15367" width="9.44140625" customWidth="1"/>
    <col min="15368" max="15368" width="10" customWidth="1"/>
    <col min="15369" max="15369" width="10.44140625" customWidth="1"/>
    <col min="15370" max="15370" width="10.5546875" customWidth="1"/>
    <col min="15371" max="15371" width="9.6640625" customWidth="1"/>
    <col min="15372" max="15372" width="7.88671875" customWidth="1"/>
    <col min="15373" max="15373" width="9" customWidth="1"/>
    <col min="15374" max="15374" width="11" customWidth="1"/>
    <col min="15375" max="15375" width="10.88671875" customWidth="1"/>
    <col min="15376" max="15376" width="14.88671875" customWidth="1"/>
    <col min="15377" max="15377" width="0.33203125" customWidth="1"/>
    <col min="15378" max="15378" width="9.5546875" bestFit="1" customWidth="1"/>
    <col min="15380" max="15380" width="10.5546875" bestFit="1" customWidth="1"/>
    <col min="15617" max="15617" width="3.88671875" customWidth="1"/>
    <col min="15618" max="15618" width="20.6640625" customWidth="1"/>
    <col min="15619" max="15619" width="7.109375" customWidth="1"/>
    <col min="15620" max="15620" width="7.6640625" customWidth="1"/>
    <col min="15621" max="15621" width="6.44140625" customWidth="1"/>
    <col min="15622" max="15622" width="9.6640625" customWidth="1"/>
    <col min="15623" max="15623" width="9.44140625" customWidth="1"/>
    <col min="15624" max="15624" width="10" customWidth="1"/>
    <col min="15625" max="15625" width="10.44140625" customWidth="1"/>
    <col min="15626" max="15626" width="10.5546875" customWidth="1"/>
    <col min="15627" max="15627" width="9.6640625" customWidth="1"/>
    <col min="15628" max="15628" width="7.88671875" customWidth="1"/>
    <col min="15629" max="15629" width="9" customWidth="1"/>
    <col min="15630" max="15630" width="11" customWidth="1"/>
    <col min="15631" max="15631" width="10.88671875" customWidth="1"/>
    <col min="15632" max="15632" width="14.88671875" customWidth="1"/>
    <col min="15633" max="15633" width="0.33203125" customWidth="1"/>
    <col min="15634" max="15634" width="9.5546875" bestFit="1" customWidth="1"/>
    <col min="15636" max="15636" width="10.5546875" bestFit="1" customWidth="1"/>
    <col min="15873" max="15873" width="3.88671875" customWidth="1"/>
    <col min="15874" max="15874" width="20.6640625" customWidth="1"/>
    <col min="15875" max="15875" width="7.109375" customWidth="1"/>
    <col min="15876" max="15876" width="7.6640625" customWidth="1"/>
    <col min="15877" max="15877" width="6.44140625" customWidth="1"/>
    <col min="15878" max="15878" width="9.6640625" customWidth="1"/>
    <col min="15879" max="15879" width="9.44140625" customWidth="1"/>
    <col min="15880" max="15880" width="10" customWidth="1"/>
    <col min="15881" max="15881" width="10.44140625" customWidth="1"/>
    <col min="15882" max="15882" width="10.5546875" customWidth="1"/>
    <col min="15883" max="15883" width="9.6640625" customWidth="1"/>
    <col min="15884" max="15884" width="7.88671875" customWidth="1"/>
    <col min="15885" max="15885" width="9" customWidth="1"/>
    <col min="15886" max="15886" width="11" customWidth="1"/>
    <col min="15887" max="15887" width="10.88671875" customWidth="1"/>
    <col min="15888" max="15888" width="14.88671875" customWidth="1"/>
    <col min="15889" max="15889" width="0.33203125" customWidth="1"/>
    <col min="15890" max="15890" width="9.5546875" bestFit="1" customWidth="1"/>
    <col min="15892" max="15892" width="10.5546875" bestFit="1" customWidth="1"/>
    <col min="16129" max="16129" width="3.88671875" customWidth="1"/>
    <col min="16130" max="16130" width="20.6640625" customWidth="1"/>
    <col min="16131" max="16131" width="7.109375" customWidth="1"/>
    <col min="16132" max="16132" width="7.6640625" customWidth="1"/>
    <col min="16133" max="16133" width="6.44140625" customWidth="1"/>
    <col min="16134" max="16134" width="9.6640625" customWidth="1"/>
    <col min="16135" max="16135" width="9.44140625" customWidth="1"/>
    <col min="16136" max="16136" width="10" customWidth="1"/>
    <col min="16137" max="16137" width="10.44140625" customWidth="1"/>
    <col min="16138" max="16138" width="10.5546875" customWidth="1"/>
    <col min="16139" max="16139" width="9.6640625" customWidth="1"/>
    <col min="16140" max="16140" width="7.88671875" customWidth="1"/>
    <col min="16141" max="16141" width="9" customWidth="1"/>
    <col min="16142" max="16142" width="11" customWidth="1"/>
    <col min="16143" max="16143" width="10.88671875" customWidth="1"/>
    <col min="16144" max="16144" width="14.88671875" customWidth="1"/>
    <col min="16145" max="16145" width="0.33203125" customWidth="1"/>
    <col min="16146" max="16146" width="9.5546875" bestFit="1" customWidth="1"/>
    <col min="16148" max="16148" width="10.5546875" bestFit="1" customWidth="1"/>
  </cols>
  <sheetData>
    <row r="1" spans="1:21" x14ac:dyDescent="0.3">
      <c r="N1" s="82" t="s">
        <v>0</v>
      </c>
      <c r="O1" s="82"/>
      <c r="P1" s="82"/>
      <c r="Q1" s="82"/>
    </row>
    <row r="2" spans="1:21" x14ac:dyDescent="0.3">
      <c r="N2" s="82" t="s">
        <v>1</v>
      </c>
      <c r="O2" s="82"/>
      <c r="P2" s="82"/>
      <c r="Q2" s="82"/>
    </row>
    <row r="3" spans="1:21" x14ac:dyDescent="0.3">
      <c r="N3" s="82" t="s">
        <v>38</v>
      </c>
      <c r="O3" s="82"/>
      <c r="P3" s="82"/>
      <c r="Q3" s="82"/>
    </row>
    <row r="4" spans="1:21" x14ac:dyDescent="0.3">
      <c r="J4" s="1"/>
      <c r="K4" s="1"/>
      <c r="L4" s="1"/>
      <c r="M4" s="1"/>
      <c r="N4" s="1"/>
    </row>
    <row r="5" spans="1:21" ht="15.6" x14ac:dyDescent="0.3">
      <c r="B5" s="83" t="s">
        <v>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1:21" ht="15.6" x14ac:dyDescent="0.3">
      <c r="B6" s="83" t="s">
        <v>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21" x14ac:dyDescent="0.3">
      <c r="B7" s="71" t="s">
        <v>62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21" x14ac:dyDescent="0.3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spans="1:21" ht="84.6" x14ac:dyDescent="0.3">
      <c r="A9" s="2" t="s">
        <v>4</v>
      </c>
      <c r="B9" s="3" t="s">
        <v>5</v>
      </c>
      <c r="C9" s="4" t="s">
        <v>6</v>
      </c>
      <c r="D9" s="5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79" t="s">
        <v>12</v>
      </c>
      <c r="J9" s="80"/>
      <c r="K9" s="81"/>
      <c r="L9" s="2" t="s">
        <v>13</v>
      </c>
      <c r="M9" s="79" t="s">
        <v>14</v>
      </c>
      <c r="N9" s="81"/>
      <c r="O9" s="2" t="s">
        <v>15</v>
      </c>
      <c r="P9" s="2" t="s">
        <v>16</v>
      </c>
      <c r="Q9" s="2" t="s">
        <v>17</v>
      </c>
    </row>
    <row r="10" spans="1:21" ht="84.6" x14ac:dyDescent="0.3">
      <c r="A10" s="3"/>
      <c r="B10" s="6"/>
      <c r="C10" s="6"/>
      <c r="D10" s="6"/>
      <c r="E10" s="6"/>
      <c r="F10" s="6"/>
      <c r="G10" s="6"/>
      <c r="H10" s="6"/>
      <c r="I10" s="2" t="s">
        <v>18</v>
      </c>
      <c r="J10" s="2" t="s">
        <v>19</v>
      </c>
      <c r="K10" s="2" t="s">
        <v>49</v>
      </c>
      <c r="L10" s="2" t="s">
        <v>20</v>
      </c>
      <c r="M10" s="2"/>
      <c r="N10" s="2"/>
      <c r="O10" s="7"/>
      <c r="P10" s="6"/>
      <c r="Q10" s="7"/>
    </row>
    <row r="11" spans="1:21" ht="16.2" x14ac:dyDescent="0.35">
      <c r="A11" s="73" t="s">
        <v>51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5"/>
    </row>
    <row r="12" spans="1:21" x14ac:dyDescent="0.3">
      <c r="A12" s="3">
        <v>1</v>
      </c>
      <c r="B12" s="8" t="s">
        <v>21</v>
      </c>
      <c r="C12" s="3" t="s">
        <v>22</v>
      </c>
      <c r="D12" s="3">
        <v>1</v>
      </c>
      <c r="E12" s="3" t="s">
        <v>23</v>
      </c>
      <c r="F12" s="9">
        <v>25160</v>
      </c>
      <c r="G12" s="9"/>
      <c r="H12" s="9"/>
      <c r="I12" s="9"/>
      <c r="J12" s="9"/>
      <c r="K12" s="9"/>
      <c r="L12" s="9"/>
      <c r="M12" s="10" t="s">
        <v>24</v>
      </c>
      <c r="N12" s="9">
        <f>F12</f>
        <v>25160</v>
      </c>
      <c r="O12" s="9">
        <f>N12+L12+K12+I12+H12+G12+F12</f>
        <v>50320</v>
      </c>
      <c r="P12" s="9">
        <v>25160</v>
      </c>
      <c r="Q12" s="9">
        <f>O12*12+P12</f>
        <v>629000</v>
      </c>
    </row>
    <row r="13" spans="1:21" x14ac:dyDescent="0.3">
      <c r="A13" s="3">
        <v>2</v>
      </c>
      <c r="B13" s="8" t="s">
        <v>27</v>
      </c>
      <c r="C13" s="3">
        <v>1231</v>
      </c>
      <c r="D13" s="3">
        <v>1</v>
      </c>
      <c r="E13" s="3" t="s">
        <v>23</v>
      </c>
      <c r="F13" s="9">
        <v>22644</v>
      </c>
      <c r="G13" s="12"/>
      <c r="H13" s="12"/>
      <c r="I13" s="12">
        <f t="shared" ref="I13:I26" si="0">F13*0.5</f>
        <v>11322</v>
      </c>
      <c r="J13" s="12">
        <v>2264.4</v>
      </c>
      <c r="K13" s="12"/>
      <c r="L13" s="9"/>
      <c r="M13" s="10" t="s">
        <v>26</v>
      </c>
      <c r="N13" s="9">
        <v>2264.4</v>
      </c>
      <c r="O13" s="9">
        <f>N13+L13+K13+I13+H13+G13+F13+J13</f>
        <v>38494.800000000003</v>
      </c>
      <c r="P13" s="9">
        <v>22644</v>
      </c>
      <c r="Q13" s="9">
        <f t="shared" ref="Q13:Q26" si="1">O13*12+P13</f>
        <v>484581.60000000003</v>
      </c>
    </row>
    <row r="14" spans="1:21" x14ac:dyDescent="0.3">
      <c r="A14" s="3">
        <v>3</v>
      </c>
      <c r="B14" s="8" t="s">
        <v>28</v>
      </c>
      <c r="C14" s="3">
        <v>3433</v>
      </c>
      <c r="D14" s="3">
        <v>1</v>
      </c>
      <c r="E14" s="3">
        <v>10</v>
      </c>
      <c r="F14" s="9">
        <v>15787</v>
      </c>
      <c r="G14" s="12"/>
      <c r="H14" s="12"/>
      <c r="I14" s="12">
        <f t="shared" ref="I14" si="2">F14*0.5</f>
        <v>7893.5</v>
      </c>
      <c r="J14" s="12"/>
      <c r="K14" s="12"/>
      <c r="L14" s="9"/>
      <c r="M14" s="10" t="s">
        <v>26</v>
      </c>
      <c r="N14" s="9">
        <v>1578.7</v>
      </c>
      <c r="O14" s="9">
        <f t="shared" ref="O14:O15" si="3">N14+L14+K14+I14+H14+G14+F14+J14</f>
        <v>25259.200000000001</v>
      </c>
      <c r="P14" s="9">
        <v>15787</v>
      </c>
      <c r="Q14" s="9">
        <f t="shared" ref="Q14:Q15" si="4">O14*12+P14</f>
        <v>318897.40000000002</v>
      </c>
      <c r="U14" s="13"/>
    </row>
    <row r="15" spans="1:21" ht="24.6" x14ac:dyDescent="0.3">
      <c r="A15" s="3">
        <v>4</v>
      </c>
      <c r="B15" s="7" t="s">
        <v>61</v>
      </c>
      <c r="C15" s="2">
        <v>8322</v>
      </c>
      <c r="D15" s="2">
        <v>1</v>
      </c>
      <c r="E15" s="3">
        <v>3</v>
      </c>
      <c r="F15" s="9">
        <v>10237</v>
      </c>
      <c r="G15" s="12"/>
      <c r="H15" s="12"/>
      <c r="I15" s="12">
        <v>5118.5</v>
      </c>
      <c r="J15" s="12">
        <v>1023.7</v>
      </c>
      <c r="K15" s="12"/>
      <c r="L15" s="12"/>
      <c r="M15" s="10" t="s">
        <v>26</v>
      </c>
      <c r="N15" s="9">
        <v>1023.7</v>
      </c>
      <c r="O15" s="9">
        <f t="shared" si="3"/>
        <v>17402.900000000001</v>
      </c>
      <c r="P15" s="9">
        <v>10237</v>
      </c>
      <c r="Q15" s="9">
        <f t="shared" si="4"/>
        <v>219071.80000000002</v>
      </c>
      <c r="U15" s="13"/>
    </row>
    <row r="16" spans="1:21" ht="16.2" x14ac:dyDescent="0.35">
      <c r="A16" s="73" t="s">
        <v>54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5"/>
      <c r="U16" s="13"/>
    </row>
    <row r="17" spans="1:20" ht="24" x14ac:dyDescent="0.3">
      <c r="A17" s="4">
        <v>5</v>
      </c>
      <c r="B17" s="11" t="s">
        <v>50</v>
      </c>
      <c r="C17" s="3" t="s">
        <v>25</v>
      </c>
      <c r="D17" s="3">
        <v>1</v>
      </c>
      <c r="E17" s="3" t="s">
        <v>23</v>
      </c>
      <c r="F17" s="9">
        <v>23902</v>
      </c>
      <c r="G17" s="12"/>
      <c r="H17" s="12"/>
      <c r="I17" s="12">
        <f>F17*0.5</f>
        <v>11951</v>
      </c>
      <c r="J17" s="12">
        <v>2390.1999999999998</v>
      </c>
      <c r="K17" s="12"/>
      <c r="L17" s="12"/>
      <c r="M17" s="10" t="s">
        <v>26</v>
      </c>
      <c r="N17" s="9">
        <v>2390.1999999999998</v>
      </c>
      <c r="O17" s="9">
        <f>N17+L17+K17+I17+H17+G17+F17+J17</f>
        <v>40633.399999999994</v>
      </c>
      <c r="P17" s="9">
        <v>23902</v>
      </c>
      <c r="Q17" s="9">
        <f>O17*12+P17</f>
        <v>511502.79999999993</v>
      </c>
    </row>
    <row r="18" spans="1:20" x14ac:dyDescent="0.3">
      <c r="A18" s="68" t="s">
        <v>55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70"/>
    </row>
    <row r="19" spans="1:20" x14ac:dyDescent="0.3">
      <c r="A19" s="14">
        <v>6</v>
      </c>
      <c r="B19" s="15" t="s">
        <v>53</v>
      </c>
      <c r="C19" s="4" t="s">
        <v>30</v>
      </c>
      <c r="D19" s="14">
        <v>1</v>
      </c>
      <c r="E19" s="14">
        <v>11</v>
      </c>
      <c r="F19" s="18">
        <f>17090</f>
        <v>17090</v>
      </c>
      <c r="G19" s="16"/>
      <c r="H19" s="16"/>
      <c r="I19" s="12">
        <f t="shared" ref="I19" si="5">F19*0.5</f>
        <v>8545</v>
      </c>
      <c r="J19" s="12"/>
      <c r="K19" s="12"/>
      <c r="L19" s="16"/>
      <c r="M19" s="17" t="s">
        <v>26</v>
      </c>
      <c r="N19" s="18">
        <v>1709</v>
      </c>
      <c r="O19" s="9">
        <f t="shared" ref="O19" si="6">N19+L19+K19+I19+H19+G19+F19</f>
        <v>27344</v>
      </c>
      <c r="P19" s="18">
        <f>17090</f>
        <v>17090</v>
      </c>
      <c r="Q19" s="9">
        <f>O19*12+P19</f>
        <v>345218</v>
      </c>
    </row>
    <row r="20" spans="1:20" x14ac:dyDescent="0.3">
      <c r="A20" s="14">
        <v>7</v>
      </c>
      <c r="B20" s="15" t="s">
        <v>31</v>
      </c>
      <c r="C20" s="4">
        <v>3460</v>
      </c>
      <c r="D20" s="14">
        <v>1</v>
      </c>
      <c r="E20" s="14">
        <v>8</v>
      </c>
      <c r="F20" s="18">
        <f>14227*D20</f>
        <v>14227</v>
      </c>
      <c r="G20" s="16"/>
      <c r="H20" s="16"/>
      <c r="I20" s="12">
        <f t="shared" ref="I20" si="7">F20*0.5</f>
        <v>7113.5</v>
      </c>
      <c r="J20" s="16">
        <v>1422.7</v>
      </c>
      <c r="K20" s="16"/>
      <c r="L20" s="16"/>
      <c r="M20" s="17" t="s">
        <v>26</v>
      </c>
      <c r="N20" s="18">
        <v>1422.7</v>
      </c>
      <c r="O20" s="9">
        <f>N20+L20+K20+I20+H20+G20+F20+J20</f>
        <v>24185.9</v>
      </c>
      <c r="P20" s="18">
        <f>F20</f>
        <v>14227</v>
      </c>
      <c r="Q20" s="9">
        <f t="shared" ref="Q20" si="8">O20*12+P20</f>
        <v>304457.80000000005</v>
      </c>
    </row>
    <row r="21" spans="1:20" x14ac:dyDescent="0.3">
      <c r="A21" s="68" t="s">
        <v>56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70"/>
    </row>
    <row r="22" spans="1:20" x14ac:dyDescent="0.3">
      <c r="A22" s="14">
        <v>8</v>
      </c>
      <c r="B22" s="15" t="s">
        <v>29</v>
      </c>
      <c r="C22" s="4" t="s">
        <v>30</v>
      </c>
      <c r="D22" s="14">
        <v>1</v>
      </c>
      <c r="E22" s="3">
        <v>13</v>
      </c>
      <c r="F22" s="9">
        <v>19692</v>
      </c>
      <c r="G22" s="16"/>
      <c r="H22" s="16"/>
      <c r="I22" s="12">
        <f t="shared" ref="I22" si="9">F22*0.5</f>
        <v>9846</v>
      </c>
      <c r="J22" s="16"/>
      <c r="K22" s="16"/>
      <c r="L22" s="16"/>
      <c r="M22" s="17" t="s">
        <v>26</v>
      </c>
      <c r="N22" s="18">
        <v>1969.2</v>
      </c>
      <c r="O22" s="9">
        <f>N22+L22+K22+I22+H22+G22+F22</f>
        <v>31507.200000000001</v>
      </c>
      <c r="P22" s="9">
        <v>19692</v>
      </c>
      <c r="Q22" s="9">
        <f>O22*12+P22</f>
        <v>397778.4</v>
      </c>
    </row>
    <row r="23" spans="1:20" x14ac:dyDescent="0.3">
      <c r="A23" s="14">
        <v>9</v>
      </c>
      <c r="B23" s="15" t="s">
        <v>32</v>
      </c>
      <c r="C23" s="4">
        <v>5133</v>
      </c>
      <c r="D23" s="14">
        <v>18</v>
      </c>
      <c r="E23" s="14">
        <v>6</v>
      </c>
      <c r="F23" s="18">
        <f>12580*D23</f>
        <v>226440</v>
      </c>
      <c r="G23" s="16">
        <f>F23*0.2</f>
        <v>45288</v>
      </c>
      <c r="H23" s="16">
        <f>F23*0.15</f>
        <v>33966</v>
      </c>
      <c r="I23" s="12"/>
      <c r="J23" s="16">
        <f>33966-7111+10307-2267+500-112-1147.4+252.4-55.5+11.95-1.4-0.5-29926+5689.2+1615.05</f>
        <v>11720.799999999996</v>
      </c>
      <c r="K23" s="16"/>
      <c r="L23" s="16">
        <v>152847</v>
      </c>
      <c r="M23" s="17" t="s">
        <v>26</v>
      </c>
      <c r="N23" s="18">
        <v>22644</v>
      </c>
      <c r="O23" s="9">
        <f>N23+L23+K23+I23+H23+G23+F23+J23</f>
        <v>492905.8</v>
      </c>
      <c r="P23" s="18">
        <v>226440</v>
      </c>
      <c r="Q23" s="9">
        <f>O23*12+P23</f>
        <v>6141309.5999999996</v>
      </c>
    </row>
    <row r="24" spans="1:20" x14ac:dyDescent="0.3">
      <c r="A24" s="68" t="s">
        <v>57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70"/>
    </row>
    <row r="25" spans="1:20" x14ac:dyDescent="0.3">
      <c r="A25" s="14">
        <v>10</v>
      </c>
      <c r="B25" s="15" t="s">
        <v>29</v>
      </c>
      <c r="C25" s="4" t="s">
        <v>30</v>
      </c>
      <c r="D25" s="14">
        <v>1</v>
      </c>
      <c r="E25" s="14">
        <v>11</v>
      </c>
      <c r="F25" s="18">
        <f>17090</f>
        <v>17090</v>
      </c>
      <c r="G25" s="16"/>
      <c r="H25" s="16"/>
      <c r="I25" s="12">
        <f t="shared" ref="I25" si="10">F25*0.5</f>
        <v>8545</v>
      </c>
      <c r="J25" s="12"/>
      <c r="K25" s="12"/>
      <c r="L25" s="16"/>
      <c r="M25" s="17" t="s">
        <v>26</v>
      </c>
      <c r="N25" s="18">
        <v>1709</v>
      </c>
      <c r="O25" s="9">
        <f t="shared" ref="O25" si="11">N25+L25+K25+I25+H25+G25+F25</f>
        <v>27344</v>
      </c>
      <c r="P25" s="18">
        <f>17090</f>
        <v>17090</v>
      </c>
      <c r="Q25" s="9">
        <f>O25*12+P25</f>
        <v>345218</v>
      </c>
    </row>
    <row r="26" spans="1:20" x14ac:dyDescent="0.3">
      <c r="A26" s="14">
        <v>11</v>
      </c>
      <c r="B26" s="15" t="s">
        <v>31</v>
      </c>
      <c r="C26" s="4">
        <v>3460</v>
      </c>
      <c r="D26" s="14">
        <v>1</v>
      </c>
      <c r="E26" s="14">
        <v>8</v>
      </c>
      <c r="F26" s="18">
        <f>14227*D26</f>
        <v>14227</v>
      </c>
      <c r="G26" s="16"/>
      <c r="H26" s="16"/>
      <c r="I26" s="12">
        <f t="shared" si="0"/>
        <v>7113.5</v>
      </c>
      <c r="J26" s="16"/>
      <c r="K26" s="16"/>
      <c r="L26" s="16"/>
      <c r="M26" s="17" t="s">
        <v>26</v>
      </c>
      <c r="N26" s="18">
        <v>1422.7</v>
      </c>
      <c r="O26" s="9">
        <f t="shared" ref="O26" si="12">N26+L26+K26+I26+H26+G26+F26</f>
        <v>22763.200000000001</v>
      </c>
      <c r="P26" s="18">
        <f>F26</f>
        <v>14227</v>
      </c>
      <c r="Q26" s="9">
        <f t="shared" si="1"/>
        <v>287385.40000000002</v>
      </c>
    </row>
    <row r="27" spans="1:20" x14ac:dyDescent="0.3">
      <c r="A27" s="19" t="s">
        <v>33</v>
      </c>
      <c r="B27" s="6"/>
      <c r="C27" s="6"/>
      <c r="D27" s="20">
        <f>D12+D17+D13+D15+D22+D19+D26+D14+D20+D23+D25</f>
        <v>28</v>
      </c>
      <c r="E27" s="20"/>
      <c r="F27" s="21">
        <f t="shared" ref="F27:L27" si="13">SUM(F12:F26)</f>
        <v>406496</v>
      </c>
      <c r="G27" s="22">
        <f t="shared" si="13"/>
        <v>45288</v>
      </c>
      <c r="H27" s="22">
        <f t="shared" si="13"/>
        <v>33966</v>
      </c>
      <c r="I27" s="22">
        <f t="shared" si="13"/>
        <v>77448</v>
      </c>
      <c r="J27" s="22">
        <f t="shared" si="13"/>
        <v>18821.799999999996</v>
      </c>
      <c r="K27" s="22">
        <f t="shared" si="13"/>
        <v>0</v>
      </c>
      <c r="L27" s="22">
        <f t="shared" si="13"/>
        <v>152847</v>
      </c>
      <c r="M27" s="23"/>
      <c r="N27" s="21">
        <f>SUM(N12:N26)</f>
        <v>63293.599999999991</v>
      </c>
      <c r="O27" s="21">
        <f>SUM(O12:O26)</f>
        <v>798160.39999999991</v>
      </c>
      <c r="P27" s="21">
        <f>SUM(P12:P26)</f>
        <v>406496</v>
      </c>
      <c r="Q27" s="21">
        <f>SUM(Q12:Q26)</f>
        <v>9984420.8000000007</v>
      </c>
      <c r="S27" s="13"/>
      <c r="T27" s="13"/>
    </row>
    <row r="28" spans="1:20" hidden="1" x14ac:dyDescent="0.3"/>
    <row r="29" spans="1:20" hidden="1" x14ac:dyDescent="0.3">
      <c r="L29" s="24"/>
      <c r="M29" s="24"/>
      <c r="N29" s="24"/>
      <c r="O29" s="24"/>
      <c r="P29" s="24"/>
      <c r="Q29" s="25"/>
    </row>
    <row r="30" spans="1:20" ht="16.8" customHeight="1" x14ac:dyDescent="0.35">
      <c r="A30" s="76" t="s">
        <v>52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8"/>
    </row>
    <row r="31" spans="1:20" ht="24" x14ac:dyDescent="0.3">
      <c r="A31" s="4">
        <v>12</v>
      </c>
      <c r="B31" s="11" t="s">
        <v>50</v>
      </c>
      <c r="C31" s="14" t="s">
        <v>25</v>
      </c>
      <c r="D31" s="14">
        <v>1</v>
      </c>
      <c r="E31" s="14" t="s">
        <v>23</v>
      </c>
      <c r="F31" s="17">
        <v>23902</v>
      </c>
      <c r="G31" s="33"/>
      <c r="H31" s="33"/>
      <c r="I31" s="34">
        <f>F31*0.5</f>
        <v>11951</v>
      </c>
      <c r="J31" s="34">
        <v>2390.1999999999998</v>
      </c>
      <c r="K31" s="34"/>
      <c r="L31" s="34"/>
      <c r="M31" s="17" t="s">
        <v>26</v>
      </c>
      <c r="N31" s="17">
        <v>2390.1999999999998</v>
      </c>
      <c r="O31" s="17">
        <f>N31+L31+I31+H31+G31+F31+J31</f>
        <v>40633.399999999994</v>
      </c>
      <c r="P31" s="17">
        <f>F31</f>
        <v>23902</v>
      </c>
      <c r="Q31" s="17">
        <f>O31*12+P31</f>
        <v>511502.79999999993</v>
      </c>
    </row>
    <row r="32" spans="1:20" x14ac:dyDescent="0.3">
      <c r="A32" s="3">
        <v>13</v>
      </c>
      <c r="B32" s="8" t="s">
        <v>40</v>
      </c>
      <c r="C32" s="3" t="s">
        <v>41</v>
      </c>
      <c r="D32" s="3">
        <v>3</v>
      </c>
      <c r="E32" s="3">
        <v>12</v>
      </c>
      <c r="F32" s="10">
        <f>18390*D32</f>
        <v>55170</v>
      </c>
      <c r="G32" s="35"/>
      <c r="H32" s="36">
        <f>F32*15%</f>
        <v>8275.5</v>
      </c>
      <c r="I32" s="34">
        <f t="shared" ref="I32:I33" si="14">F32*0.5</f>
        <v>27585</v>
      </c>
      <c r="J32" s="36">
        <f>2552.85+1839+1563.4</f>
        <v>5955.25</v>
      </c>
      <c r="K32" s="36"/>
      <c r="L32" s="36"/>
      <c r="M32" s="10" t="s">
        <v>26</v>
      </c>
      <c r="N32" s="10">
        <v>5517</v>
      </c>
      <c r="O32" s="17">
        <f t="shared" ref="O32:O33" si="15">N32+L32+I32+H32+G32+F32+J32</f>
        <v>102502.75</v>
      </c>
      <c r="P32" s="10">
        <v>55170</v>
      </c>
      <c r="Q32" s="17">
        <f t="shared" ref="Q32:Q34" si="16">O32*12+P32</f>
        <v>1285203</v>
      </c>
    </row>
    <row r="33" spans="1:22" ht="24.6" x14ac:dyDescent="0.3">
      <c r="A33" s="3">
        <v>14</v>
      </c>
      <c r="B33" s="37" t="s">
        <v>42</v>
      </c>
      <c r="C33" s="3" t="s">
        <v>41</v>
      </c>
      <c r="D33" s="3">
        <v>4</v>
      </c>
      <c r="E33" s="3">
        <v>11</v>
      </c>
      <c r="F33" s="10">
        <f>17090*D33</f>
        <v>68360</v>
      </c>
      <c r="G33" s="35"/>
      <c r="H33" s="36">
        <f>F33*15%</f>
        <v>10254</v>
      </c>
      <c r="I33" s="34">
        <f t="shared" si="14"/>
        <v>34180</v>
      </c>
      <c r="J33" s="36">
        <v>6748.72</v>
      </c>
      <c r="K33" s="36"/>
      <c r="L33" s="36"/>
      <c r="M33" s="10" t="s">
        <v>26</v>
      </c>
      <c r="N33" s="10">
        <v>6836</v>
      </c>
      <c r="O33" s="17">
        <f t="shared" si="15"/>
        <v>126378.72</v>
      </c>
      <c r="P33" s="10">
        <v>68360</v>
      </c>
      <c r="Q33" s="17">
        <f t="shared" si="16"/>
        <v>1584904.6400000001</v>
      </c>
    </row>
    <row r="34" spans="1:22" ht="21" customHeight="1" x14ac:dyDescent="0.3">
      <c r="A34" s="3">
        <v>15</v>
      </c>
      <c r="B34" s="15" t="s">
        <v>46</v>
      </c>
      <c r="C34" s="4">
        <v>9132</v>
      </c>
      <c r="D34" s="4">
        <v>1</v>
      </c>
      <c r="E34" s="14">
        <v>2</v>
      </c>
      <c r="F34" s="17">
        <v>9455</v>
      </c>
      <c r="G34" s="17"/>
      <c r="H34" s="17"/>
      <c r="I34" s="17"/>
      <c r="J34" s="17"/>
      <c r="K34" s="17">
        <f>F34*10%</f>
        <v>945.5</v>
      </c>
      <c r="L34" s="17"/>
      <c r="M34" s="17" t="s">
        <v>26</v>
      </c>
      <c r="N34" s="17">
        <v>4727.5</v>
      </c>
      <c r="O34" s="17">
        <f>N34+L34+I34+H34+G34+F34+J34+K34</f>
        <v>15128</v>
      </c>
      <c r="P34" s="17">
        <v>9455</v>
      </c>
      <c r="Q34" s="17">
        <f t="shared" si="16"/>
        <v>190991</v>
      </c>
    </row>
    <row r="35" spans="1:22" x14ac:dyDescent="0.3">
      <c r="A35" s="68" t="s">
        <v>58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70"/>
    </row>
    <row r="36" spans="1:22" x14ac:dyDescent="0.3">
      <c r="A36" s="14">
        <v>16</v>
      </c>
      <c r="B36" s="15" t="s">
        <v>53</v>
      </c>
      <c r="C36" s="4" t="s">
        <v>30</v>
      </c>
      <c r="D36" s="14">
        <v>1</v>
      </c>
      <c r="E36" s="3">
        <v>13</v>
      </c>
      <c r="F36" s="10">
        <v>19692</v>
      </c>
      <c r="G36" s="14"/>
      <c r="H36" s="14"/>
      <c r="I36" s="10">
        <f>F36*0.5</f>
        <v>9846</v>
      </c>
      <c r="J36" s="10"/>
      <c r="K36" s="10"/>
      <c r="L36" s="17"/>
      <c r="M36" s="17" t="s">
        <v>26</v>
      </c>
      <c r="N36" s="17">
        <v>1968.2</v>
      </c>
      <c r="O36" s="17">
        <f>N36+L36+I36+H36+G36+F36</f>
        <v>31506.2</v>
      </c>
      <c r="P36" s="10">
        <v>19692</v>
      </c>
      <c r="Q36" s="17">
        <f t="shared" ref="Q36:Q39" si="17">O36*12+P36</f>
        <v>397766.40000000002</v>
      </c>
    </row>
    <row r="37" spans="1:22" ht="36" x14ac:dyDescent="0.3">
      <c r="A37" s="14">
        <v>17</v>
      </c>
      <c r="B37" s="15" t="s">
        <v>43</v>
      </c>
      <c r="C37" s="4">
        <v>2340</v>
      </c>
      <c r="D37" s="14">
        <v>3</v>
      </c>
      <c r="E37" s="14">
        <v>11</v>
      </c>
      <c r="F37" s="17">
        <f>17090*3</f>
        <v>51270</v>
      </c>
      <c r="G37" s="34">
        <f>17090*20%</f>
        <v>3418</v>
      </c>
      <c r="H37" s="33"/>
      <c r="I37" s="10">
        <v>8545</v>
      </c>
      <c r="J37" s="36"/>
      <c r="K37" s="36"/>
      <c r="L37" s="36"/>
      <c r="M37" s="17" t="s">
        <v>26</v>
      </c>
      <c r="N37" s="17">
        <v>5127</v>
      </c>
      <c r="O37" s="17">
        <f t="shared" ref="O37:O38" si="18">N37+L37+I37+H37+G37+F37</f>
        <v>68360</v>
      </c>
      <c r="P37" s="17">
        <v>51270</v>
      </c>
      <c r="Q37" s="17">
        <f t="shared" si="17"/>
        <v>871590</v>
      </c>
    </row>
    <row r="38" spans="1:22" x14ac:dyDescent="0.3">
      <c r="A38" s="14">
        <v>18</v>
      </c>
      <c r="B38" s="15" t="s">
        <v>44</v>
      </c>
      <c r="C38" s="4" t="s">
        <v>45</v>
      </c>
      <c r="D38" s="14">
        <v>1</v>
      </c>
      <c r="E38" s="14">
        <v>11</v>
      </c>
      <c r="F38" s="17">
        <v>17090</v>
      </c>
      <c r="G38" s="34">
        <v>3418</v>
      </c>
      <c r="H38" s="34"/>
      <c r="I38" s="10">
        <f t="shared" ref="I38:I39" si="19">F38*0.5</f>
        <v>8545</v>
      </c>
      <c r="J38" s="36"/>
      <c r="K38" s="36"/>
      <c r="L38" s="34"/>
      <c r="M38" s="17" t="s">
        <v>26</v>
      </c>
      <c r="N38" s="17">
        <v>1709</v>
      </c>
      <c r="O38" s="17">
        <f t="shared" si="18"/>
        <v>30762</v>
      </c>
      <c r="P38" s="17">
        <v>17090</v>
      </c>
      <c r="Q38" s="17">
        <f t="shared" si="17"/>
        <v>386234</v>
      </c>
      <c r="V38" s="13"/>
    </row>
    <row r="39" spans="1:22" ht="24.6" x14ac:dyDescent="0.3">
      <c r="A39" s="3">
        <v>19</v>
      </c>
      <c r="B39" s="37" t="s">
        <v>42</v>
      </c>
      <c r="C39" s="3" t="s">
        <v>41</v>
      </c>
      <c r="D39" s="3">
        <v>2</v>
      </c>
      <c r="E39" s="3">
        <v>11</v>
      </c>
      <c r="F39" s="10">
        <f>17090*D39</f>
        <v>34180</v>
      </c>
      <c r="G39" s="35"/>
      <c r="H39" s="36">
        <f>F39*15%</f>
        <v>5127</v>
      </c>
      <c r="I39" s="10">
        <f t="shared" si="19"/>
        <v>17090</v>
      </c>
      <c r="J39" s="36">
        <v>1709</v>
      </c>
      <c r="K39" s="36"/>
      <c r="L39" s="36"/>
      <c r="M39" s="10" t="s">
        <v>26</v>
      </c>
      <c r="N39" s="10">
        <v>3418</v>
      </c>
      <c r="O39" s="17">
        <f>N39+L39+I39+H39+G39+F39+J39</f>
        <v>61524</v>
      </c>
      <c r="P39" s="10">
        <v>34180</v>
      </c>
      <c r="Q39" s="17">
        <f t="shared" si="17"/>
        <v>772468</v>
      </c>
    </row>
    <row r="40" spans="1:22" x14ac:dyDescent="0.3">
      <c r="A40" s="68" t="s">
        <v>59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70"/>
    </row>
    <row r="41" spans="1:22" ht="24.6" x14ac:dyDescent="0.3">
      <c r="A41" s="3">
        <v>20</v>
      </c>
      <c r="B41" s="37" t="s">
        <v>42</v>
      </c>
      <c r="C41" s="3" t="s">
        <v>41</v>
      </c>
      <c r="D41" s="3">
        <v>1</v>
      </c>
      <c r="E41" s="3">
        <v>11</v>
      </c>
      <c r="F41" s="10">
        <f>17090*D41</f>
        <v>17090</v>
      </c>
      <c r="G41" s="35"/>
      <c r="H41" s="36">
        <f>F41*15%</f>
        <v>2563.5</v>
      </c>
      <c r="I41" s="10">
        <f t="shared" ref="I41" si="20">F41*0.5</f>
        <v>8545</v>
      </c>
      <c r="J41" s="36"/>
      <c r="K41" s="36"/>
      <c r="L41" s="36"/>
      <c r="M41" s="10" t="s">
        <v>26</v>
      </c>
      <c r="N41" s="10">
        <v>1709</v>
      </c>
      <c r="O41" s="17">
        <f>N41+L41+I41+H41+G41+F41+J41</f>
        <v>29907.5</v>
      </c>
      <c r="P41" s="10">
        <v>17090</v>
      </c>
      <c r="Q41" s="17">
        <f>O41*12+P41</f>
        <v>375980</v>
      </c>
    </row>
    <row r="42" spans="1:22" x14ac:dyDescent="0.3">
      <c r="A42" s="3">
        <v>21</v>
      </c>
      <c r="B42" s="7" t="s">
        <v>47</v>
      </c>
      <c r="C42" s="4" t="s">
        <v>48</v>
      </c>
      <c r="D42" s="2">
        <v>0.5</v>
      </c>
      <c r="E42" s="4">
        <v>10</v>
      </c>
      <c r="F42" s="38">
        <v>7893</v>
      </c>
      <c r="G42" s="10"/>
      <c r="H42" s="10"/>
      <c r="I42" s="34">
        <f t="shared" ref="I42" si="21">F42*0.5</f>
        <v>3946.5</v>
      </c>
      <c r="J42" s="10"/>
      <c r="K42" s="10"/>
      <c r="L42" s="10"/>
      <c r="M42" s="17" t="s">
        <v>26</v>
      </c>
      <c r="N42" s="10">
        <v>3946.5</v>
      </c>
      <c r="O42" s="17">
        <f t="shared" ref="O42" si="22">N42+L42+I42+H42+G42+F42+J42</f>
        <v>15786</v>
      </c>
      <c r="P42" s="10">
        <f>F42</f>
        <v>7893</v>
      </c>
      <c r="Q42" s="17">
        <f t="shared" ref="Q42:Q43" si="23">O42*12+P42</f>
        <v>197325</v>
      </c>
      <c r="S42" s="13"/>
    </row>
    <row r="43" spans="1:22" ht="24" x14ac:dyDescent="0.3">
      <c r="A43" s="3">
        <v>22</v>
      </c>
      <c r="B43" s="15" t="s">
        <v>60</v>
      </c>
      <c r="C43" s="4">
        <v>8322</v>
      </c>
      <c r="D43" s="4">
        <v>1</v>
      </c>
      <c r="E43" s="14">
        <v>3</v>
      </c>
      <c r="F43" s="17">
        <v>10237</v>
      </c>
      <c r="G43" s="17"/>
      <c r="H43" s="17"/>
      <c r="I43" s="34">
        <f>F43*0.5</f>
        <v>5118.5</v>
      </c>
      <c r="J43" s="17"/>
      <c r="K43" s="17"/>
      <c r="L43" s="17"/>
      <c r="M43" s="17" t="s">
        <v>26</v>
      </c>
      <c r="N43" s="17">
        <v>5118.5</v>
      </c>
      <c r="O43" s="17">
        <f>N43+L43+I43+H43+G43+F43+J43</f>
        <v>20474</v>
      </c>
      <c r="P43" s="17">
        <f>F43</f>
        <v>10237</v>
      </c>
      <c r="Q43" s="17">
        <f t="shared" si="23"/>
        <v>255925</v>
      </c>
    </row>
    <row r="44" spans="1:22" x14ac:dyDescent="0.3">
      <c r="A44" s="19"/>
      <c r="B44" s="39" t="s">
        <v>33</v>
      </c>
      <c r="C44" s="6"/>
      <c r="D44" s="20">
        <f>D31+D32+D33+D38+D39+D42+D34+D36+D37+D41+D43</f>
        <v>18.5</v>
      </c>
      <c r="E44" s="20"/>
      <c r="F44" s="23">
        <f t="shared" ref="F44:L44" si="24">SUM(F31:F43)</f>
        <v>314339</v>
      </c>
      <c r="G44" s="40">
        <f t="shared" si="24"/>
        <v>6836</v>
      </c>
      <c r="H44" s="40">
        <f t="shared" si="24"/>
        <v>26220</v>
      </c>
      <c r="I44" s="40">
        <f t="shared" si="24"/>
        <v>135352</v>
      </c>
      <c r="J44" s="40">
        <f t="shared" si="24"/>
        <v>16803.170000000002</v>
      </c>
      <c r="K44" s="40">
        <f t="shared" si="24"/>
        <v>945.5</v>
      </c>
      <c r="L44" s="40">
        <f t="shared" si="24"/>
        <v>0</v>
      </c>
      <c r="M44" s="23"/>
      <c r="N44" s="23">
        <f>SUM(N31:N43)</f>
        <v>42466.9</v>
      </c>
      <c r="O44" s="23">
        <f>SUM(O31:O43)</f>
        <v>542962.57000000007</v>
      </c>
      <c r="P44" s="23">
        <f>SUM(P31:P43)</f>
        <v>314339</v>
      </c>
      <c r="Q44" s="23">
        <f>SUM(Q31:Q43)</f>
        <v>6829889.8399999999</v>
      </c>
      <c r="S44" s="13"/>
    </row>
    <row r="47" spans="1:22" ht="15.6" x14ac:dyDescent="0.3">
      <c r="B47" s="26" t="s">
        <v>34</v>
      </c>
      <c r="C47" s="72"/>
      <c r="D47" s="72"/>
      <c r="E47" s="72"/>
      <c r="F47" s="26" t="s">
        <v>35</v>
      </c>
      <c r="G47" s="26"/>
      <c r="H47" s="26"/>
      <c r="I47" s="27"/>
      <c r="J47" s="27"/>
      <c r="K47" s="27"/>
      <c r="L47" s="27"/>
      <c r="M47" s="27"/>
      <c r="N47" s="28"/>
    </row>
    <row r="48" spans="1:22" ht="15.6" x14ac:dyDescent="0.3">
      <c r="B48" s="26"/>
      <c r="C48" s="72"/>
      <c r="D48" s="72"/>
      <c r="E48" s="72"/>
      <c r="F48" s="26"/>
      <c r="G48" s="26"/>
      <c r="H48" s="26"/>
      <c r="I48" s="27"/>
      <c r="J48" s="28"/>
      <c r="K48" s="28"/>
      <c r="L48" s="28"/>
      <c r="M48" s="27"/>
      <c r="N48" s="28"/>
    </row>
    <row r="49" spans="2:22" x14ac:dyDescent="0.3">
      <c r="B49" s="32" t="s">
        <v>36</v>
      </c>
      <c r="J49" s="13"/>
      <c r="K49" s="13"/>
      <c r="V49" s="31"/>
    </row>
    <row r="50" spans="2:22" ht="15.6" x14ac:dyDescent="0.3">
      <c r="B50" s="32" t="s">
        <v>39</v>
      </c>
      <c r="C50" s="26"/>
      <c r="G50" s="13"/>
      <c r="L50" s="30"/>
      <c r="M50" s="30"/>
      <c r="N50" s="30"/>
      <c r="O50" s="30"/>
      <c r="P50" s="30"/>
      <c r="Q50" s="31"/>
    </row>
    <row r="51" spans="2:22" ht="15.6" x14ac:dyDescent="0.3">
      <c r="B51" s="29" t="s">
        <v>37</v>
      </c>
      <c r="C51" s="26"/>
      <c r="L51" s="24"/>
      <c r="M51" s="24"/>
      <c r="N51" s="24"/>
      <c r="O51" s="24"/>
      <c r="P51" s="24"/>
      <c r="V51" s="25"/>
    </row>
    <row r="52" spans="2:22" x14ac:dyDescent="0.3">
      <c r="F52" s="13"/>
      <c r="J52" s="13"/>
      <c r="K52" s="13"/>
    </row>
  </sheetData>
  <mergeCells count="19">
    <mergeCell ref="N1:Q1"/>
    <mergeCell ref="N2:Q2"/>
    <mergeCell ref="N3:Q3"/>
    <mergeCell ref="B5:Q5"/>
    <mergeCell ref="B6:Q6"/>
    <mergeCell ref="A35:Q35"/>
    <mergeCell ref="A40:Q40"/>
    <mergeCell ref="B7:Q7"/>
    <mergeCell ref="C48:E48"/>
    <mergeCell ref="A11:Q11"/>
    <mergeCell ref="A16:Q16"/>
    <mergeCell ref="B8:Q8"/>
    <mergeCell ref="A30:Q30"/>
    <mergeCell ref="A18:Q18"/>
    <mergeCell ref="A21:Q21"/>
    <mergeCell ref="I9:K9"/>
    <mergeCell ref="M9:N9"/>
    <mergeCell ref="C47:E47"/>
    <mergeCell ref="A24:Q24"/>
  </mergeCells>
  <pageMargins left="0.62992125984251968" right="0.23622047244094491" top="0.35433070866141736" bottom="0.35433070866141736" header="0.31496062992125984" footer="0.31496062992125984"/>
  <pageSetup paperSize="9" scale="79" fitToHeight="0" orientation="landscape" verticalDpi="0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CD1B9-1499-4AAD-8B4B-0396296A70FB}">
  <sheetPr>
    <pageSetUpPr fitToPage="1"/>
  </sheetPr>
  <dimension ref="A1:V68"/>
  <sheetViews>
    <sheetView tabSelected="1" zoomScaleNormal="100" workbookViewId="0">
      <selection activeCell="N3" sqref="N3:Q3"/>
    </sheetView>
  </sheetViews>
  <sheetFormatPr defaultRowHeight="14.4" x14ac:dyDescent="0.3"/>
  <cols>
    <col min="1" max="1" width="3.88671875" customWidth="1"/>
    <col min="2" max="2" width="19.44140625" customWidth="1"/>
    <col min="3" max="3" width="7.109375" customWidth="1"/>
    <col min="4" max="4" width="7.6640625" customWidth="1"/>
    <col min="5" max="5" width="6.44140625" customWidth="1"/>
    <col min="6" max="6" width="11.5546875" customWidth="1"/>
    <col min="7" max="7" width="10.109375" customWidth="1"/>
    <col min="8" max="8" width="10.5546875" customWidth="1"/>
    <col min="9" max="9" width="10.44140625" customWidth="1"/>
    <col min="10" max="10" width="12" customWidth="1"/>
    <col min="11" max="11" width="10.44140625" customWidth="1"/>
    <col min="12" max="12" width="11.6640625" customWidth="1"/>
    <col min="13" max="13" width="7.44140625" customWidth="1"/>
    <col min="14" max="14" width="10.21875" customWidth="1"/>
    <col min="15" max="16" width="11.6640625" customWidth="1"/>
    <col min="17" max="17" width="14.88671875" customWidth="1"/>
    <col min="18" max="18" width="1.77734375" customWidth="1"/>
    <col min="19" max="19" width="12.109375" customWidth="1"/>
    <col min="20" max="20" width="11.33203125" bestFit="1" customWidth="1"/>
    <col min="21" max="21" width="10.5546875" bestFit="1" customWidth="1"/>
    <col min="257" max="257" width="3.88671875" customWidth="1"/>
    <col min="258" max="258" width="20.6640625" customWidth="1"/>
    <col min="259" max="259" width="7.109375" customWidth="1"/>
    <col min="260" max="260" width="7.6640625" customWidth="1"/>
    <col min="261" max="261" width="6.44140625" customWidth="1"/>
    <col min="262" max="262" width="9.6640625" customWidth="1"/>
    <col min="263" max="263" width="9.44140625" customWidth="1"/>
    <col min="264" max="264" width="10" customWidth="1"/>
    <col min="265" max="265" width="10.44140625" customWidth="1"/>
    <col min="266" max="266" width="10.5546875" customWidth="1"/>
    <col min="267" max="267" width="9.6640625" customWidth="1"/>
    <col min="268" max="268" width="7.88671875" customWidth="1"/>
    <col min="269" max="269" width="9" customWidth="1"/>
    <col min="270" max="270" width="11" customWidth="1"/>
    <col min="271" max="271" width="10.88671875" customWidth="1"/>
    <col min="272" max="272" width="14.88671875" customWidth="1"/>
    <col min="273" max="273" width="0.33203125" customWidth="1"/>
    <col min="274" max="274" width="9.5546875" bestFit="1" customWidth="1"/>
    <col min="276" max="276" width="10.5546875" bestFit="1" customWidth="1"/>
    <col min="513" max="513" width="3.88671875" customWidth="1"/>
    <col min="514" max="514" width="20.6640625" customWidth="1"/>
    <col min="515" max="515" width="7.109375" customWidth="1"/>
    <col min="516" max="516" width="7.6640625" customWidth="1"/>
    <col min="517" max="517" width="6.44140625" customWidth="1"/>
    <col min="518" max="518" width="9.6640625" customWidth="1"/>
    <col min="519" max="519" width="9.44140625" customWidth="1"/>
    <col min="520" max="520" width="10" customWidth="1"/>
    <col min="521" max="521" width="10.44140625" customWidth="1"/>
    <col min="522" max="522" width="10.5546875" customWidth="1"/>
    <col min="523" max="523" width="9.6640625" customWidth="1"/>
    <col min="524" max="524" width="7.88671875" customWidth="1"/>
    <col min="525" max="525" width="9" customWidth="1"/>
    <col min="526" max="526" width="11" customWidth="1"/>
    <col min="527" max="527" width="10.88671875" customWidth="1"/>
    <col min="528" max="528" width="14.88671875" customWidth="1"/>
    <col min="529" max="529" width="0.33203125" customWidth="1"/>
    <col min="530" max="530" width="9.5546875" bestFit="1" customWidth="1"/>
    <col min="532" max="532" width="10.5546875" bestFit="1" customWidth="1"/>
    <col min="769" max="769" width="3.88671875" customWidth="1"/>
    <col min="770" max="770" width="20.6640625" customWidth="1"/>
    <col min="771" max="771" width="7.109375" customWidth="1"/>
    <col min="772" max="772" width="7.6640625" customWidth="1"/>
    <col min="773" max="773" width="6.44140625" customWidth="1"/>
    <col min="774" max="774" width="9.6640625" customWidth="1"/>
    <col min="775" max="775" width="9.44140625" customWidth="1"/>
    <col min="776" max="776" width="10" customWidth="1"/>
    <col min="777" max="777" width="10.44140625" customWidth="1"/>
    <col min="778" max="778" width="10.5546875" customWidth="1"/>
    <col min="779" max="779" width="9.6640625" customWidth="1"/>
    <col min="780" max="780" width="7.88671875" customWidth="1"/>
    <col min="781" max="781" width="9" customWidth="1"/>
    <col min="782" max="782" width="11" customWidth="1"/>
    <col min="783" max="783" width="10.88671875" customWidth="1"/>
    <col min="784" max="784" width="14.88671875" customWidth="1"/>
    <col min="785" max="785" width="0.33203125" customWidth="1"/>
    <col min="786" max="786" width="9.5546875" bestFit="1" customWidth="1"/>
    <col min="788" max="788" width="10.5546875" bestFit="1" customWidth="1"/>
    <col min="1025" max="1025" width="3.88671875" customWidth="1"/>
    <col min="1026" max="1026" width="20.6640625" customWidth="1"/>
    <col min="1027" max="1027" width="7.109375" customWidth="1"/>
    <col min="1028" max="1028" width="7.6640625" customWidth="1"/>
    <col min="1029" max="1029" width="6.44140625" customWidth="1"/>
    <col min="1030" max="1030" width="9.6640625" customWidth="1"/>
    <col min="1031" max="1031" width="9.44140625" customWidth="1"/>
    <col min="1032" max="1032" width="10" customWidth="1"/>
    <col min="1033" max="1033" width="10.44140625" customWidth="1"/>
    <col min="1034" max="1034" width="10.5546875" customWidth="1"/>
    <col min="1035" max="1035" width="9.6640625" customWidth="1"/>
    <col min="1036" max="1036" width="7.88671875" customWidth="1"/>
    <col min="1037" max="1037" width="9" customWidth="1"/>
    <col min="1038" max="1038" width="11" customWidth="1"/>
    <col min="1039" max="1039" width="10.88671875" customWidth="1"/>
    <col min="1040" max="1040" width="14.88671875" customWidth="1"/>
    <col min="1041" max="1041" width="0.33203125" customWidth="1"/>
    <col min="1042" max="1042" width="9.5546875" bestFit="1" customWidth="1"/>
    <col min="1044" max="1044" width="10.5546875" bestFit="1" customWidth="1"/>
    <col min="1281" max="1281" width="3.88671875" customWidth="1"/>
    <col min="1282" max="1282" width="20.6640625" customWidth="1"/>
    <col min="1283" max="1283" width="7.109375" customWidth="1"/>
    <col min="1284" max="1284" width="7.6640625" customWidth="1"/>
    <col min="1285" max="1285" width="6.44140625" customWidth="1"/>
    <col min="1286" max="1286" width="9.6640625" customWidth="1"/>
    <col min="1287" max="1287" width="9.44140625" customWidth="1"/>
    <col min="1288" max="1288" width="10" customWidth="1"/>
    <col min="1289" max="1289" width="10.44140625" customWidth="1"/>
    <col min="1290" max="1290" width="10.5546875" customWidth="1"/>
    <col min="1291" max="1291" width="9.6640625" customWidth="1"/>
    <col min="1292" max="1292" width="7.88671875" customWidth="1"/>
    <col min="1293" max="1293" width="9" customWidth="1"/>
    <col min="1294" max="1294" width="11" customWidth="1"/>
    <col min="1295" max="1295" width="10.88671875" customWidth="1"/>
    <col min="1296" max="1296" width="14.88671875" customWidth="1"/>
    <col min="1297" max="1297" width="0.33203125" customWidth="1"/>
    <col min="1298" max="1298" width="9.5546875" bestFit="1" customWidth="1"/>
    <col min="1300" max="1300" width="10.5546875" bestFit="1" customWidth="1"/>
    <col min="1537" max="1537" width="3.88671875" customWidth="1"/>
    <col min="1538" max="1538" width="20.6640625" customWidth="1"/>
    <col min="1539" max="1539" width="7.109375" customWidth="1"/>
    <col min="1540" max="1540" width="7.6640625" customWidth="1"/>
    <col min="1541" max="1541" width="6.44140625" customWidth="1"/>
    <col min="1542" max="1542" width="9.6640625" customWidth="1"/>
    <col min="1543" max="1543" width="9.44140625" customWidth="1"/>
    <col min="1544" max="1544" width="10" customWidth="1"/>
    <col min="1545" max="1545" width="10.44140625" customWidth="1"/>
    <col min="1546" max="1546" width="10.5546875" customWidth="1"/>
    <col min="1547" max="1547" width="9.6640625" customWidth="1"/>
    <col min="1548" max="1548" width="7.88671875" customWidth="1"/>
    <col min="1549" max="1549" width="9" customWidth="1"/>
    <col min="1550" max="1550" width="11" customWidth="1"/>
    <col min="1551" max="1551" width="10.88671875" customWidth="1"/>
    <col min="1552" max="1552" width="14.88671875" customWidth="1"/>
    <col min="1553" max="1553" width="0.33203125" customWidth="1"/>
    <col min="1554" max="1554" width="9.5546875" bestFit="1" customWidth="1"/>
    <col min="1556" max="1556" width="10.5546875" bestFit="1" customWidth="1"/>
    <col min="1793" max="1793" width="3.88671875" customWidth="1"/>
    <col min="1794" max="1794" width="20.6640625" customWidth="1"/>
    <col min="1795" max="1795" width="7.109375" customWidth="1"/>
    <col min="1796" max="1796" width="7.6640625" customWidth="1"/>
    <col min="1797" max="1797" width="6.44140625" customWidth="1"/>
    <col min="1798" max="1798" width="9.6640625" customWidth="1"/>
    <col min="1799" max="1799" width="9.44140625" customWidth="1"/>
    <col min="1800" max="1800" width="10" customWidth="1"/>
    <col min="1801" max="1801" width="10.44140625" customWidth="1"/>
    <col min="1802" max="1802" width="10.5546875" customWidth="1"/>
    <col min="1803" max="1803" width="9.6640625" customWidth="1"/>
    <col min="1804" max="1804" width="7.88671875" customWidth="1"/>
    <col min="1805" max="1805" width="9" customWidth="1"/>
    <col min="1806" max="1806" width="11" customWidth="1"/>
    <col min="1807" max="1807" width="10.88671875" customWidth="1"/>
    <col min="1808" max="1808" width="14.88671875" customWidth="1"/>
    <col min="1809" max="1809" width="0.33203125" customWidth="1"/>
    <col min="1810" max="1810" width="9.5546875" bestFit="1" customWidth="1"/>
    <col min="1812" max="1812" width="10.5546875" bestFit="1" customWidth="1"/>
    <col min="2049" max="2049" width="3.88671875" customWidth="1"/>
    <col min="2050" max="2050" width="20.6640625" customWidth="1"/>
    <col min="2051" max="2051" width="7.109375" customWidth="1"/>
    <col min="2052" max="2052" width="7.6640625" customWidth="1"/>
    <col min="2053" max="2053" width="6.44140625" customWidth="1"/>
    <col min="2054" max="2054" width="9.6640625" customWidth="1"/>
    <col min="2055" max="2055" width="9.44140625" customWidth="1"/>
    <col min="2056" max="2056" width="10" customWidth="1"/>
    <col min="2057" max="2057" width="10.44140625" customWidth="1"/>
    <col min="2058" max="2058" width="10.5546875" customWidth="1"/>
    <col min="2059" max="2059" width="9.6640625" customWidth="1"/>
    <col min="2060" max="2060" width="7.88671875" customWidth="1"/>
    <col min="2061" max="2061" width="9" customWidth="1"/>
    <col min="2062" max="2062" width="11" customWidth="1"/>
    <col min="2063" max="2063" width="10.88671875" customWidth="1"/>
    <col min="2064" max="2064" width="14.88671875" customWidth="1"/>
    <col min="2065" max="2065" width="0.33203125" customWidth="1"/>
    <col min="2066" max="2066" width="9.5546875" bestFit="1" customWidth="1"/>
    <col min="2068" max="2068" width="10.5546875" bestFit="1" customWidth="1"/>
    <col min="2305" max="2305" width="3.88671875" customWidth="1"/>
    <col min="2306" max="2306" width="20.6640625" customWidth="1"/>
    <col min="2307" max="2307" width="7.109375" customWidth="1"/>
    <col min="2308" max="2308" width="7.6640625" customWidth="1"/>
    <col min="2309" max="2309" width="6.44140625" customWidth="1"/>
    <col min="2310" max="2310" width="9.6640625" customWidth="1"/>
    <col min="2311" max="2311" width="9.44140625" customWidth="1"/>
    <col min="2312" max="2312" width="10" customWidth="1"/>
    <col min="2313" max="2313" width="10.44140625" customWidth="1"/>
    <col min="2314" max="2314" width="10.5546875" customWidth="1"/>
    <col min="2315" max="2315" width="9.6640625" customWidth="1"/>
    <col min="2316" max="2316" width="7.88671875" customWidth="1"/>
    <col min="2317" max="2317" width="9" customWidth="1"/>
    <col min="2318" max="2318" width="11" customWidth="1"/>
    <col min="2319" max="2319" width="10.88671875" customWidth="1"/>
    <col min="2320" max="2320" width="14.88671875" customWidth="1"/>
    <col min="2321" max="2321" width="0.33203125" customWidth="1"/>
    <col min="2322" max="2322" width="9.5546875" bestFit="1" customWidth="1"/>
    <col min="2324" max="2324" width="10.5546875" bestFit="1" customWidth="1"/>
    <col min="2561" max="2561" width="3.88671875" customWidth="1"/>
    <col min="2562" max="2562" width="20.6640625" customWidth="1"/>
    <col min="2563" max="2563" width="7.109375" customWidth="1"/>
    <col min="2564" max="2564" width="7.6640625" customWidth="1"/>
    <col min="2565" max="2565" width="6.44140625" customWidth="1"/>
    <col min="2566" max="2566" width="9.6640625" customWidth="1"/>
    <col min="2567" max="2567" width="9.44140625" customWidth="1"/>
    <col min="2568" max="2568" width="10" customWidth="1"/>
    <col min="2569" max="2569" width="10.44140625" customWidth="1"/>
    <col min="2570" max="2570" width="10.5546875" customWidth="1"/>
    <col min="2571" max="2571" width="9.6640625" customWidth="1"/>
    <col min="2572" max="2572" width="7.88671875" customWidth="1"/>
    <col min="2573" max="2573" width="9" customWidth="1"/>
    <col min="2574" max="2574" width="11" customWidth="1"/>
    <col min="2575" max="2575" width="10.88671875" customWidth="1"/>
    <col min="2576" max="2576" width="14.88671875" customWidth="1"/>
    <col min="2577" max="2577" width="0.33203125" customWidth="1"/>
    <col min="2578" max="2578" width="9.5546875" bestFit="1" customWidth="1"/>
    <col min="2580" max="2580" width="10.5546875" bestFit="1" customWidth="1"/>
    <col min="2817" max="2817" width="3.88671875" customWidth="1"/>
    <col min="2818" max="2818" width="20.6640625" customWidth="1"/>
    <col min="2819" max="2819" width="7.109375" customWidth="1"/>
    <col min="2820" max="2820" width="7.6640625" customWidth="1"/>
    <col min="2821" max="2821" width="6.44140625" customWidth="1"/>
    <col min="2822" max="2822" width="9.6640625" customWidth="1"/>
    <col min="2823" max="2823" width="9.44140625" customWidth="1"/>
    <col min="2824" max="2824" width="10" customWidth="1"/>
    <col min="2825" max="2825" width="10.44140625" customWidth="1"/>
    <col min="2826" max="2826" width="10.5546875" customWidth="1"/>
    <col min="2827" max="2827" width="9.6640625" customWidth="1"/>
    <col min="2828" max="2828" width="7.88671875" customWidth="1"/>
    <col min="2829" max="2829" width="9" customWidth="1"/>
    <col min="2830" max="2830" width="11" customWidth="1"/>
    <col min="2831" max="2831" width="10.88671875" customWidth="1"/>
    <col min="2832" max="2832" width="14.88671875" customWidth="1"/>
    <col min="2833" max="2833" width="0.33203125" customWidth="1"/>
    <col min="2834" max="2834" width="9.5546875" bestFit="1" customWidth="1"/>
    <col min="2836" max="2836" width="10.5546875" bestFit="1" customWidth="1"/>
    <col min="3073" max="3073" width="3.88671875" customWidth="1"/>
    <col min="3074" max="3074" width="20.6640625" customWidth="1"/>
    <col min="3075" max="3075" width="7.109375" customWidth="1"/>
    <col min="3076" max="3076" width="7.6640625" customWidth="1"/>
    <col min="3077" max="3077" width="6.44140625" customWidth="1"/>
    <col min="3078" max="3078" width="9.6640625" customWidth="1"/>
    <col min="3079" max="3079" width="9.44140625" customWidth="1"/>
    <col min="3080" max="3080" width="10" customWidth="1"/>
    <col min="3081" max="3081" width="10.44140625" customWidth="1"/>
    <col min="3082" max="3082" width="10.5546875" customWidth="1"/>
    <col min="3083" max="3083" width="9.6640625" customWidth="1"/>
    <col min="3084" max="3084" width="7.88671875" customWidth="1"/>
    <col min="3085" max="3085" width="9" customWidth="1"/>
    <col min="3086" max="3086" width="11" customWidth="1"/>
    <col min="3087" max="3087" width="10.88671875" customWidth="1"/>
    <col min="3088" max="3088" width="14.88671875" customWidth="1"/>
    <col min="3089" max="3089" width="0.33203125" customWidth="1"/>
    <col min="3090" max="3090" width="9.5546875" bestFit="1" customWidth="1"/>
    <col min="3092" max="3092" width="10.5546875" bestFit="1" customWidth="1"/>
    <col min="3329" max="3329" width="3.88671875" customWidth="1"/>
    <col min="3330" max="3330" width="20.6640625" customWidth="1"/>
    <col min="3331" max="3331" width="7.109375" customWidth="1"/>
    <col min="3332" max="3332" width="7.6640625" customWidth="1"/>
    <col min="3333" max="3333" width="6.44140625" customWidth="1"/>
    <col min="3334" max="3334" width="9.6640625" customWidth="1"/>
    <col min="3335" max="3335" width="9.44140625" customWidth="1"/>
    <col min="3336" max="3336" width="10" customWidth="1"/>
    <col min="3337" max="3337" width="10.44140625" customWidth="1"/>
    <col min="3338" max="3338" width="10.5546875" customWidth="1"/>
    <col min="3339" max="3339" width="9.6640625" customWidth="1"/>
    <col min="3340" max="3340" width="7.88671875" customWidth="1"/>
    <col min="3341" max="3341" width="9" customWidth="1"/>
    <col min="3342" max="3342" width="11" customWidth="1"/>
    <col min="3343" max="3343" width="10.88671875" customWidth="1"/>
    <col min="3344" max="3344" width="14.88671875" customWidth="1"/>
    <col min="3345" max="3345" width="0.33203125" customWidth="1"/>
    <col min="3346" max="3346" width="9.5546875" bestFit="1" customWidth="1"/>
    <col min="3348" max="3348" width="10.5546875" bestFit="1" customWidth="1"/>
    <col min="3585" max="3585" width="3.88671875" customWidth="1"/>
    <col min="3586" max="3586" width="20.6640625" customWidth="1"/>
    <col min="3587" max="3587" width="7.109375" customWidth="1"/>
    <col min="3588" max="3588" width="7.6640625" customWidth="1"/>
    <col min="3589" max="3589" width="6.44140625" customWidth="1"/>
    <col min="3590" max="3590" width="9.6640625" customWidth="1"/>
    <col min="3591" max="3591" width="9.44140625" customWidth="1"/>
    <col min="3592" max="3592" width="10" customWidth="1"/>
    <col min="3593" max="3593" width="10.44140625" customWidth="1"/>
    <col min="3594" max="3594" width="10.5546875" customWidth="1"/>
    <col min="3595" max="3595" width="9.6640625" customWidth="1"/>
    <col min="3596" max="3596" width="7.88671875" customWidth="1"/>
    <col min="3597" max="3597" width="9" customWidth="1"/>
    <col min="3598" max="3598" width="11" customWidth="1"/>
    <col min="3599" max="3599" width="10.88671875" customWidth="1"/>
    <col min="3600" max="3600" width="14.88671875" customWidth="1"/>
    <col min="3601" max="3601" width="0.33203125" customWidth="1"/>
    <col min="3602" max="3602" width="9.5546875" bestFit="1" customWidth="1"/>
    <col min="3604" max="3604" width="10.5546875" bestFit="1" customWidth="1"/>
    <col min="3841" max="3841" width="3.88671875" customWidth="1"/>
    <col min="3842" max="3842" width="20.6640625" customWidth="1"/>
    <col min="3843" max="3843" width="7.109375" customWidth="1"/>
    <col min="3844" max="3844" width="7.6640625" customWidth="1"/>
    <col min="3845" max="3845" width="6.44140625" customWidth="1"/>
    <col min="3846" max="3846" width="9.6640625" customWidth="1"/>
    <col min="3847" max="3847" width="9.44140625" customWidth="1"/>
    <col min="3848" max="3848" width="10" customWidth="1"/>
    <col min="3849" max="3849" width="10.44140625" customWidth="1"/>
    <col min="3850" max="3850" width="10.5546875" customWidth="1"/>
    <col min="3851" max="3851" width="9.6640625" customWidth="1"/>
    <col min="3852" max="3852" width="7.88671875" customWidth="1"/>
    <col min="3853" max="3853" width="9" customWidth="1"/>
    <col min="3854" max="3854" width="11" customWidth="1"/>
    <col min="3855" max="3855" width="10.88671875" customWidth="1"/>
    <col min="3856" max="3856" width="14.88671875" customWidth="1"/>
    <col min="3857" max="3857" width="0.33203125" customWidth="1"/>
    <col min="3858" max="3858" width="9.5546875" bestFit="1" customWidth="1"/>
    <col min="3860" max="3860" width="10.5546875" bestFit="1" customWidth="1"/>
    <col min="4097" max="4097" width="3.88671875" customWidth="1"/>
    <col min="4098" max="4098" width="20.6640625" customWidth="1"/>
    <col min="4099" max="4099" width="7.109375" customWidth="1"/>
    <col min="4100" max="4100" width="7.6640625" customWidth="1"/>
    <col min="4101" max="4101" width="6.44140625" customWidth="1"/>
    <col min="4102" max="4102" width="9.6640625" customWidth="1"/>
    <col min="4103" max="4103" width="9.44140625" customWidth="1"/>
    <col min="4104" max="4104" width="10" customWidth="1"/>
    <col min="4105" max="4105" width="10.44140625" customWidth="1"/>
    <col min="4106" max="4106" width="10.5546875" customWidth="1"/>
    <col min="4107" max="4107" width="9.6640625" customWidth="1"/>
    <col min="4108" max="4108" width="7.88671875" customWidth="1"/>
    <col min="4109" max="4109" width="9" customWidth="1"/>
    <col min="4110" max="4110" width="11" customWidth="1"/>
    <col min="4111" max="4111" width="10.88671875" customWidth="1"/>
    <col min="4112" max="4112" width="14.88671875" customWidth="1"/>
    <col min="4113" max="4113" width="0.33203125" customWidth="1"/>
    <col min="4114" max="4114" width="9.5546875" bestFit="1" customWidth="1"/>
    <col min="4116" max="4116" width="10.5546875" bestFit="1" customWidth="1"/>
    <col min="4353" max="4353" width="3.88671875" customWidth="1"/>
    <col min="4354" max="4354" width="20.6640625" customWidth="1"/>
    <col min="4355" max="4355" width="7.109375" customWidth="1"/>
    <col min="4356" max="4356" width="7.6640625" customWidth="1"/>
    <col min="4357" max="4357" width="6.44140625" customWidth="1"/>
    <col min="4358" max="4358" width="9.6640625" customWidth="1"/>
    <col min="4359" max="4359" width="9.44140625" customWidth="1"/>
    <col min="4360" max="4360" width="10" customWidth="1"/>
    <col min="4361" max="4361" width="10.44140625" customWidth="1"/>
    <col min="4362" max="4362" width="10.5546875" customWidth="1"/>
    <col min="4363" max="4363" width="9.6640625" customWidth="1"/>
    <col min="4364" max="4364" width="7.88671875" customWidth="1"/>
    <col min="4365" max="4365" width="9" customWidth="1"/>
    <col min="4366" max="4366" width="11" customWidth="1"/>
    <col min="4367" max="4367" width="10.88671875" customWidth="1"/>
    <col min="4368" max="4368" width="14.88671875" customWidth="1"/>
    <col min="4369" max="4369" width="0.33203125" customWidth="1"/>
    <col min="4370" max="4370" width="9.5546875" bestFit="1" customWidth="1"/>
    <col min="4372" max="4372" width="10.5546875" bestFit="1" customWidth="1"/>
    <col min="4609" max="4609" width="3.88671875" customWidth="1"/>
    <col min="4610" max="4610" width="20.6640625" customWidth="1"/>
    <col min="4611" max="4611" width="7.109375" customWidth="1"/>
    <col min="4612" max="4612" width="7.6640625" customWidth="1"/>
    <col min="4613" max="4613" width="6.44140625" customWidth="1"/>
    <col min="4614" max="4614" width="9.6640625" customWidth="1"/>
    <col min="4615" max="4615" width="9.44140625" customWidth="1"/>
    <col min="4616" max="4616" width="10" customWidth="1"/>
    <col min="4617" max="4617" width="10.44140625" customWidth="1"/>
    <col min="4618" max="4618" width="10.5546875" customWidth="1"/>
    <col min="4619" max="4619" width="9.6640625" customWidth="1"/>
    <col min="4620" max="4620" width="7.88671875" customWidth="1"/>
    <col min="4621" max="4621" width="9" customWidth="1"/>
    <col min="4622" max="4622" width="11" customWidth="1"/>
    <col min="4623" max="4623" width="10.88671875" customWidth="1"/>
    <col min="4624" max="4624" width="14.88671875" customWidth="1"/>
    <col min="4625" max="4625" width="0.33203125" customWidth="1"/>
    <col min="4626" max="4626" width="9.5546875" bestFit="1" customWidth="1"/>
    <col min="4628" max="4628" width="10.5546875" bestFit="1" customWidth="1"/>
    <col min="4865" max="4865" width="3.88671875" customWidth="1"/>
    <col min="4866" max="4866" width="20.6640625" customWidth="1"/>
    <col min="4867" max="4867" width="7.109375" customWidth="1"/>
    <col min="4868" max="4868" width="7.6640625" customWidth="1"/>
    <col min="4869" max="4869" width="6.44140625" customWidth="1"/>
    <col min="4870" max="4870" width="9.6640625" customWidth="1"/>
    <col min="4871" max="4871" width="9.44140625" customWidth="1"/>
    <col min="4872" max="4872" width="10" customWidth="1"/>
    <col min="4873" max="4873" width="10.44140625" customWidth="1"/>
    <col min="4874" max="4874" width="10.5546875" customWidth="1"/>
    <col min="4875" max="4875" width="9.6640625" customWidth="1"/>
    <col min="4876" max="4876" width="7.88671875" customWidth="1"/>
    <col min="4877" max="4877" width="9" customWidth="1"/>
    <col min="4878" max="4878" width="11" customWidth="1"/>
    <col min="4879" max="4879" width="10.88671875" customWidth="1"/>
    <col min="4880" max="4880" width="14.88671875" customWidth="1"/>
    <col min="4881" max="4881" width="0.33203125" customWidth="1"/>
    <col min="4882" max="4882" width="9.5546875" bestFit="1" customWidth="1"/>
    <col min="4884" max="4884" width="10.5546875" bestFit="1" customWidth="1"/>
    <col min="5121" max="5121" width="3.88671875" customWidth="1"/>
    <col min="5122" max="5122" width="20.6640625" customWidth="1"/>
    <col min="5123" max="5123" width="7.109375" customWidth="1"/>
    <col min="5124" max="5124" width="7.6640625" customWidth="1"/>
    <col min="5125" max="5125" width="6.44140625" customWidth="1"/>
    <col min="5126" max="5126" width="9.6640625" customWidth="1"/>
    <col min="5127" max="5127" width="9.44140625" customWidth="1"/>
    <col min="5128" max="5128" width="10" customWidth="1"/>
    <col min="5129" max="5129" width="10.44140625" customWidth="1"/>
    <col min="5130" max="5130" width="10.5546875" customWidth="1"/>
    <col min="5131" max="5131" width="9.6640625" customWidth="1"/>
    <col min="5132" max="5132" width="7.88671875" customWidth="1"/>
    <col min="5133" max="5133" width="9" customWidth="1"/>
    <col min="5134" max="5134" width="11" customWidth="1"/>
    <col min="5135" max="5135" width="10.88671875" customWidth="1"/>
    <col min="5136" max="5136" width="14.88671875" customWidth="1"/>
    <col min="5137" max="5137" width="0.33203125" customWidth="1"/>
    <col min="5138" max="5138" width="9.5546875" bestFit="1" customWidth="1"/>
    <col min="5140" max="5140" width="10.5546875" bestFit="1" customWidth="1"/>
    <col min="5377" max="5377" width="3.88671875" customWidth="1"/>
    <col min="5378" max="5378" width="20.6640625" customWidth="1"/>
    <col min="5379" max="5379" width="7.109375" customWidth="1"/>
    <col min="5380" max="5380" width="7.6640625" customWidth="1"/>
    <col min="5381" max="5381" width="6.44140625" customWidth="1"/>
    <col min="5382" max="5382" width="9.6640625" customWidth="1"/>
    <col min="5383" max="5383" width="9.44140625" customWidth="1"/>
    <col min="5384" max="5384" width="10" customWidth="1"/>
    <col min="5385" max="5385" width="10.44140625" customWidth="1"/>
    <col min="5386" max="5386" width="10.5546875" customWidth="1"/>
    <col min="5387" max="5387" width="9.6640625" customWidth="1"/>
    <col min="5388" max="5388" width="7.88671875" customWidth="1"/>
    <col min="5389" max="5389" width="9" customWidth="1"/>
    <col min="5390" max="5390" width="11" customWidth="1"/>
    <col min="5391" max="5391" width="10.88671875" customWidth="1"/>
    <col min="5392" max="5392" width="14.88671875" customWidth="1"/>
    <col min="5393" max="5393" width="0.33203125" customWidth="1"/>
    <col min="5394" max="5394" width="9.5546875" bestFit="1" customWidth="1"/>
    <col min="5396" max="5396" width="10.5546875" bestFit="1" customWidth="1"/>
    <col min="5633" max="5633" width="3.88671875" customWidth="1"/>
    <col min="5634" max="5634" width="20.6640625" customWidth="1"/>
    <col min="5635" max="5635" width="7.109375" customWidth="1"/>
    <col min="5636" max="5636" width="7.6640625" customWidth="1"/>
    <col min="5637" max="5637" width="6.44140625" customWidth="1"/>
    <col min="5638" max="5638" width="9.6640625" customWidth="1"/>
    <col min="5639" max="5639" width="9.44140625" customWidth="1"/>
    <col min="5640" max="5640" width="10" customWidth="1"/>
    <col min="5641" max="5641" width="10.44140625" customWidth="1"/>
    <col min="5642" max="5642" width="10.5546875" customWidth="1"/>
    <col min="5643" max="5643" width="9.6640625" customWidth="1"/>
    <col min="5644" max="5644" width="7.88671875" customWidth="1"/>
    <col min="5645" max="5645" width="9" customWidth="1"/>
    <col min="5646" max="5646" width="11" customWidth="1"/>
    <col min="5647" max="5647" width="10.88671875" customWidth="1"/>
    <col min="5648" max="5648" width="14.88671875" customWidth="1"/>
    <col min="5649" max="5649" width="0.33203125" customWidth="1"/>
    <col min="5650" max="5650" width="9.5546875" bestFit="1" customWidth="1"/>
    <col min="5652" max="5652" width="10.5546875" bestFit="1" customWidth="1"/>
    <col min="5889" max="5889" width="3.88671875" customWidth="1"/>
    <col min="5890" max="5890" width="20.6640625" customWidth="1"/>
    <col min="5891" max="5891" width="7.109375" customWidth="1"/>
    <col min="5892" max="5892" width="7.6640625" customWidth="1"/>
    <col min="5893" max="5893" width="6.44140625" customWidth="1"/>
    <col min="5894" max="5894" width="9.6640625" customWidth="1"/>
    <col min="5895" max="5895" width="9.44140625" customWidth="1"/>
    <col min="5896" max="5896" width="10" customWidth="1"/>
    <col min="5897" max="5897" width="10.44140625" customWidth="1"/>
    <col min="5898" max="5898" width="10.5546875" customWidth="1"/>
    <col min="5899" max="5899" width="9.6640625" customWidth="1"/>
    <col min="5900" max="5900" width="7.88671875" customWidth="1"/>
    <col min="5901" max="5901" width="9" customWidth="1"/>
    <col min="5902" max="5902" width="11" customWidth="1"/>
    <col min="5903" max="5903" width="10.88671875" customWidth="1"/>
    <col min="5904" max="5904" width="14.88671875" customWidth="1"/>
    <col min="5905" max="5905" width="0.33203125" customWidth="1"/>
    <col min="5906" max="5906" width="9.5546875" bestFit="1" customWidth="1"/>
    <col min="5908" max="5908" width="10.5546875" bestFit="1" customWidth="1"/>
    <col min="6145" max="6145" width="3.88671875" customWidth="1"/>
    <col min="6146" max="6146" width="20.6640625" customWidth="1"/>
    <col min="6147" max="6147" width="7.109375" customWidth="1"/>
    <col min="6148" max="6148" width="7.6640625" customWidth="1"/>
    <col min="6149" max="6149" width="6.44140625" customWidth="1"/>
    <col min="6150" max="6150" width="9.6640625" customWidth="1"/>
    <col min="6151" max="6151" width="9.44140625" customWidth="1"/>
    <col min="6152" max="6152" width="10" customWidth="1"/>
    <col min="6153" max="6153" width="10.44140625" customWidth="1"/>
    <col min="6154" max="6154" width="10.5546875" customWidth="1"/>
    <col min="6155" max="6155" width="9.6640625" customWidth="1"/>
    <col min="6156" max="6156" width="7.88671875" customWidth="1"/>
    <col min="6157" max="6157" width="9" customWidth="1"/>
    <col min="6158" max="6158" width="11" customWidth="1"/>
    <col min="6159" max="6159" width="10.88671875" customWidth="1"/>
    <col min="6160" max="6160" width="14.88671875" customWidth="1"/>
    <col min="6161" max="6161" width="0.33203125" customWidth="1"/>
    <col min="6162" max="6162" width="9.5546875" bestFit="1" customWidth="1"/>
    <col min="6164" max="6164" width="10.5546875" bestFit="1" customWidth="1"/>
    <col min="6401" max="6401" width="3.88671875" customWidth="1"/>
    <col min="6402" max="6402" width="20.6640625" customWidth="1"/>
    <col min="6403" max="6403" width="7.109375" customWidth="1"/>
    <col min="6404" max="6404" width="7.6640625" customWidth="1"/>
    <col min="6405" max="6405" width="6.44140625" customWidth="1"/>
    <col min="6406" max="6406" width="9.6640625" customWidth="1"/>
    <col min="6407" max="6407" width="9.44140625" customWidth="1"/>
    <col min="6408" max="6408" width="10" customWidth="1"/>
    <col min="6409" max="6409" width="10.44140625" customWidth="1"/>
    <col min="6410" max="6410" width="10.5546875" customWidth="1"/>
    <col min="6411" max="6411" width="9.6640625" customWidth="1"/>
    <col min="6412" max="6412" width="7.88671875" customWidth="1"/>
    <col min="6413" max="6413" width="9" customWidth="1"/>
    <col min="6414" max="6414" width="11" customWidth="1"/>
    <col min="6415" max="6415" width="10.88671875" customWidth="1"/>
    <col min="6416" max="6416" width="14.88671875" customWidth="1"/>
    <col min="6417" max="6417" width="0.33203125" customWidth="1"/>
    <col min="6418" max="6418" width="9.5546875" bestFit="1" customWidth="1"/>
    <col min="6420" max="6420" width="10.5546875" bestFit="1" customWidth="1"/>
    <col min="6657" max="6657" width="3.88671875" customWidth="1"/>
    <col min="6658" max="6658" width="20.6640625" customWidth="1"/>
    <col min="6659" max="6659" width="7.109375" customWidth="1"/>
    <col min="6660" max="6660" width="7.6640625" customWidth="1"/>
    <col min="6661" max="6661" width="6.44140625" customWidth="1"/>
    <col min="6662" max="6662" width="9.6640625" customWidth="1"/>
    <col min="6663" max="6663" width="9.44140625" customWidth="1"/>
    <col min="6664" max="6664" width="10" customWidth="1"/>
    <col min="6665" max="6665" width="10.44140625" customWidth="1"/>
    <col min="6666" max="6666" width="10.5546875" customWidth="1"/>
    <col min="6667" max="6667" width="9.6640625" customWidth="1"/>
    <col min="6668" max="6668" width="7.88671875" customWidth="1"/>
    <col min="6669" max="6669" width="9" customWidth="1"/>
    <col min="6670" max="6670" width="11" customWidth="1"/>
    <col min="6671" max="6671" width="10.88671875" customWidth="1"/>
    <col min="6672" max="6672" width="14.88671875" customWidth="1"/>
    <col min="6673" max="6673" width="0.33203125" customWidth="1"/>
    <col min="6674" max="6674" width="9.5546875" bestFit="1" customWidth="1"/>
    <col min="6676" max="6676" width="10.5546875" bestFit="1" customWidth="1"/>
    <col min="6913" max="6913" width="3.88671875" customWidth="1"/>
    <col min="6914" max="6914" width="20.6640625" customWidth="1"/>
    <col min="6915" max="6915" width="7.109375" customWidth="1"/>
    <col min="6916" max="6916" width="7.6640625" customWidth="1"/>
    <col min="6917" max="6917" width="6.44140625" customWidth="1"/>
    <col min="6918" max="6918" width="9.6640625" customWidth="1"/>
    <col min="6919" max="6919" width="9.44140625" customWidth="1"/>
    <col min="6920" max="6920" width="10" customWidth="1"/>
    <col min="6921" max="6921" width="10.44140625" customWidth="1"/>
    <col min="6922" max="6922" width="10.5546875" customWidth="1"/>
    <col min="6923" max="6923" width="9.6640625" customWidth="1"/>
    <col min="6924" max="6924" width="7.88671875" customWidth="1"/>
    <col min="6925" max="6925" width="9" customWidth="1"/>
    <col min="6926" max="6926" width="11" customWidth="1"/>
    <col min="6927" max="6927" width="10.88671875" customWidth="1"/>
    <col min="6928" max="6928" width="14.88671875" customWidth="1"/>
    <col min="6929" max="6929" width="0.33203125" customWidth="1"/>
    <col min="6930" max="6930" width="9.5546875" bestFit="1" customWidth="1"/>
    <col min="6932" max="6932" width="10.5546875" bestFit="1" customWidth="1"/>
    <col min="7169" max="7169" width="3.88671875" customWidth="1"/>
    <col min="7170" max="7170" width="20.6640625" customWidth="1"/>
    <col min="7171" max="7171" width="7.109375" customWidth="1"/>
    <col min="7172" max="7172" width="7.6640625" customWidth="1"/>
    <col min="7173" max="7173" width="6.44140625" customWidth="1"/>
    <col min="7174" max="7174" width="9.6640625" customWidth="1"/>
    <col min="7175" max="7175" width="9.44140625" customWidth="1"/>
    <col min="7176" max="7176" width="10" customWidth="1"/>
    <col min="7177" max="7177" width="10.44140625" customWidth="1"/>
    <col min="7178" max="7178" width="10.5546875" customWidth="1"/>
    <col min="7179" max="7179" width="9.6640625" customWidth="1"/>
    <col min="7180" max="7180" width="7.88671875" customWidth="1"/>
    <col min="7181" max="7181" width="9" customWidth="1"/>
    <col min="7182" max="7182" width="11" customWidth="1"/>
    <col min="7183" max="7183" width="10.88671875" customWidth="1"/>
    <col min="7184" max="7184" width="14.88671875" customWidth="1"/>
    <col min="7185" max="7185" width="0.33203125" customWidth="1"/>
    <col min="7186" max="7186" width="9.5546875" bestFit="1" customWidth="1"/>
    <col min="7188" max="7188" width="10.5546875" bestFit="1" customWidth="1"/>
    <col min="7425" max="7425" width="3.88671875" customWidth="1"/>
    <col min="7426" max="7426" width="20.6640625" customWidth="1"/>
    <col min="7427" max="7427" width="7.109375" customWidth="1"/>
    <col min="7428" max="7428" width="7.6640625" customWidth="1"/>
    <col min="7429" max="7429" width="6.44140625" customWidth="1"/>
    <col min="7430" max="7430" width="9.6640625" customWidth="1"/>
    <col min="7431" max="7431" width="9.44140625" customWidth="1"/>
    <col min="7432" max="7432" width="10" customWidth="1"/>
    <col min="7433" max="7433" width="10.44140625" customWidth="1"/>
    <col min="7434" max="7434" width="10.5546875" customWidth="1"/>
    <col min="7435" max="7435" width="9.6640625" customWidth="1"/>
    <col min="7436" max="7436" width="7.88671875" customWidth="1"/>
    <col min="7437" max="7437" width="9" customWidth="1"/>
    <col min="7438" max="7438" width="11" customWidth="1"/>
    <col min="7439" max="7439" width="10.88671875" customWidth="1"/>
    <col min="7440" max="7440" width="14.88671875" customWidth="1"/>
    <col min="7441" max="7441" width="0.33203125" customWidth="1"/>
    <col min="7442" max="7442" width="9.5546875" bestFit="1" customWidth="1"/>
    <col min="7444" max="7444" width="10.5546875" bestFit="1" customWidth="1"/>
    <col min="7681" max="7681" width="3.88671875" customWidth="1"/>
    <col min="7682" max="7682" width="20.6640625" customWidth="1"/>
    <col min="7683" max="7683" width="7.109375" customWidth="1"/>
    <col min="7684" max="7684" width="7.6640625" customWidth="1"/>
    <col min="7685" max="7685" width="6.44140625" customWidth="1"/>
    <col min="7686" max="7686" width="9.6640625" customWidth="1"/>
    <col min="7687" max="7687" width="9.44140625" customWidth="1"/>
    <col min="7688" max="7688" width="10" customWidth="1"/>
    <col min="7689" max="7689" width="10.44140625" customWidth="1"/>
    <col min="7690" max="7690" width="10.5546875" customWidth="1"/>
    <col min="7691" max="7691" width="9.6640625" customWidth="1"/>
    <col min="7692" max="7692" width="7.88671875" customWidth="1"/>
    <col min="7693" max="7693" width="9" customWidth="1"/>
    <col min="7694" max="7694" width="11" customWidth="1"/>
    <col min="7695" max="7695" width="10.88671875" customWidth="1"/>
    <col min="7696" max="7696" width="14.88671875" customWidth="1"/>
    <col min="7697" max="7697" width="0.33203125" customWidth="1"/>
    <col min="7698" max="7698" width="9.5546875" bestFit="1" customWidth="1"/>
    <col min="7700" max="7700" width="10.5546875" bestFit="1" customWidth="1"/>
    <col min="7937" max="7937" width="3.88671875" customWidth="1"/>
    <col min="7938" max="7938" width="20.6640625" customWidth="1"/>
    <col min="7939" max="7939" width="7.109375" customWidth="1"/>
    <col min="7940" max="7940" width="7.6640625" customWidth="1"/>
    <col min="7941" max="7941" width="6.44140625" customWidth="1"/>
    <col min="7942" max="7942" width="9.6640625" customWidth="1"/>
    <col min="7943" max="7943" width="9.44140625" customWidth="1"/>
    <col min="7944" max="7944" width="10" customWidth="1"/>
    <col min="7945" max="7945" width="10.44140625" customWidth="1"/>
    <col min="7946" max="7946" width="10.5546875" customWidth="1"/>
    <col min="7947" max="7947" width="9.6640625" customWidth="1"/>
    <col min="7948" max="7948" width="7.88671875" customWidth="1"/>
    <col min="7949" max="7949" width="9" customWidth="1"/>
    <col min="7950" max="7950" width="11" customWidth="1"/>
    <col min="7951" max="7951" width="10.88671875" customWidth="1"/>
    <col min="7952" max="7952" width="14.88671875" customWidth="1"/>
    <col min="7953" max="7953" width="0.33203125" customWidth="1"/>
    <col min="7954" max="7954" width="9.5546875" bestFit="1" customWidth="1"/>
    <col min="7956" max="7956" width="10.5546875" bestFit="1" customWidth="1"/>
    <col min="8193" max="8193" width="3.88671875" customWidth="1"/>
    <col min="8194" max="8194" width="20.6640625" customWidth="1"/>
    <col min="8195" max="8195" width="7.109375" customWidth="1"/>
    <col min="8196" max="8196" width="7.6640625" customWidth="1"/>
    <col min="8197" max="8197" width="6.44140625" customWidth="1"/>
    <col min="8198" max="8198" width="9.6640625" customWidth="1"/>
    <col min="8199" max="8199" width="9.44140625" customWidth="1"/>
    <col min="8200" max="8200" width="10" customWidth="1"/>
    <col min="8201" max="8201" width="10.44140625" customWidth="1"/>
    <col min="8202" max="8202" width="10.5546875" customWidth="1"/>
    <col min="8203" max="8203" width="9.6640625" customWidth="1"/>
    <col min="8204" max="8204" width="7.88671875" customWidth="1"/>
    <col min="8205" max="8205" width="9" customWidth="1"/>
    <col min="8206" max="8206" width="11" customWidth="1"/>
    <col min="8207" max="8207" width="10.88671875" customWidth="1"/>
    <col min="8208" max="8208" width="14.88671875" customWidth="1"/>
    <col min="8209" max="8209" width="0.33203125" customWidth="1"/>
    <col min="8210" max="8210" width="9.5546875" bestFit="1" customWidth="1"/>
    <col min="8212" max="8212" width="10.5546875" bestFit="1" customWidth="1"/>
    <col min="8449" max="8449" width="3.88671875" customWidth="1"/>
    <col min="8450" max="8450" width="20.6640625" customWidth="1"/>
    <col min="8451" max="8451" width="7.109375" customWidth="1"/>
    <col min="8452" max="8452" width="7.6640625" customWidth="1"/>
    <col min="8453" max="8453" width="6.44140625" customWidth="1"/>
    <col min="8454" max="8454" width="9.6640625" customWidth="1"/>
    <col min="8455" max="8455" width="9.44140625" customWidth="1"/>
    <col min="8456" max="8456" width="10" customWidth="1"/>
    <col min="8457" max="8457" width="10.44140625" customWidth="1"/>
    <col min="8458" max="8458" width="10.5546875" customWidth="1"/>
    <col min="8459" max="8459" width="9.6640625" customWidth="1"/>
    <col min="8460" max="8460" width="7.88671875" customWidth="1"/>
    <col min="8461" max="8461" width="9" customWidth="1"/>
    <col min="8462" max="8462" width="11" customWidth="1"/>
    <col min="8463" max="8463" width="10.88671875" customWidth="1"/>
    <col min="8464" max="8464" width="14.88671875" customWidth="1"/>
    <col min="8465" max="8465" width="0.33203125" customWidth="1"/>
    <col min="8466" max="8466" width="9.5546875" bestFit="1" customWidth="1"/>
    <col min="8468" max="8468" width="10.5546875" bestFit="1" customWidth="1"/>
    <col min="8705" max="8705" width="3.88671875" customWidth="1"/>
    <col min="8706" max="8706" width="20.6640625" customWidth="1"/>
    <col min="8707" max="8707" width="7.109375" customWidth="1"/>
    <col min="8708" max="8708" width="7.6640625" customWidth="1"/>
    <col min="8709" max="8709" width="6.44140625" customWidth="1"/>
    <col min="8710" max="8710" width="9.6640625" customWidth="1"/>
    <col min="8711" max="8711" width="9.44140625" customWidth="1"/>
    <col min="8712" max="8712" width="10" customWidth="1"/>
    <col min="8713" max="8713" width="10.44140625" customWidth="1"/>
    <col min="8714" max="8714" width="10.5546875" customWidth="1"/>
    <col min="8715" max="8715" width="9.6640625" customWidth="1"/>
    <col min="8716" max="8716" width="7.88671875" customWidth="1"/>
    <col min="8717" max="8717" width="9" customWidth="1"/>
    <col min="8718" max="8718" width="11" customWidth="1"/>
    <col min="8719" max="8719" width="10.88671875" customWidth="1"/>
    <col min="8720" max="8720" width="14.88671875" customWidth="1"/>
    <col min="8721" max="8721" width="0.33203125" customWidth="1"/>
    <col min="8722" max="8722" width="9.5546875" bestFit="1" customWidth="1"/>
    <col min="8724" max="8724" width="10.5546875" bestFit="1" customWidth="1"/>
    <col min="8961" max="8961" width="3.88671875" customWidth="1"/>
    <col min="8962" max="8962" width="20.6640625" customWidth="1"/>
    <col min="8963" max="8963" width="7.109375" customWidth="1"/>
    <col min="8964" max="8964" width="7.6640625" customWidth="1"/>
    <col min="8965" max="8965" width="6.44140625" customWidth="1"/>
    <col min="8966" max="8966" width="9.6640625" customWidth="1"/>
    <col min="8967" max="8967" width="9.44140625" customWidth="1"/>
    <col min="8968" max="8968" width="10" customWidth="1"/>
    <col min="8969" max="8969" width="10.44140625" customWidth="1"/>
    <col min="8970" max="8970" width="10.5546875" customWidth="1"/>
    <col min="8971" max="8971" width="9.6640625" customWidth="1"/>
    <col min="8972" max="8972" width="7.88671875" customWidth="1"/>
    <col min="8973" max="8973" width="9" customWidth="1"/>
    <col min="8974" max="8974" width="11" customWidth="1"/>
    <col min="8975" max="8975" width="10.88671875" customWidth="1"/>
    <col min="8976" max="8976" width="14.88671875" customWidth="1"/>
    <col min="8977" max="8977" width="0.33203125" customWidth="1"/>
    <col min="8978" max="8978" width="9.5546875" bestFit="1" customWidth="1"/>
    <col min="8980" max="8980" width="10.5546875" bestFit="1" customWidth="1"/>
    <col min="9217" max="9217" width="3.88671875" customWidth="1"/>
    <col min="9218" max="9218" width="20.6640625" customWidth="1"/>
    <col min="9219" max="9219" width="7.109375" customWidth="1"/>
    <col min="9220" max="9220" width="7.6640625" customWidth="1"/>
    <col min="9221" max="9221" width="6.44140625" customWidth="1"/>
    <col min="9222" max="9222" width="9.6640625" customWidth="1"/>
    <col min="9223" max="9223" width="9.44140625" customWidth="1"/>
    <col min="9224" max="9224" width="10" customWidth="1"/>
    <col min="9225" max="9225" width="10.44140625" customWidth="1"/>
    <col min="9226" max="9226" width="10.5546875" customWidth="1"/>
    <col min="9227" max="9227" width="9.6640625" customWidth="1"/>
    <col min="9228" max="9228" width="7.88671875" customWidth="1"/>
    <col min="9229" max="9229" width="9" customWidth="1"/>
    <col min="9230" max="9230" width="11" customWidth="1"/>
    <col min="9231" max="9231" width="10.88671875" customWidth="1"/>
    <col min="9232" max="9232" width="14.88671875" customWidth="1"/>
    <col min="9233" max="9233" width="0.33203125" customWidth="1"/>
    <col min="9234" max="9234" width="9.5546875" bestFit="1" customWidth="1"/>
    <col min="9236" max="9236" width="10.5546875" bestFit="1" customWidth="1"/>
    <col min="9473" max="9473" width="3.88671875" customWidth="1"/>
    <col min="9474" max="9474" width="20.6640625" customWidth="1"/>
    <col min="9475" max="9475" width="7.109375" customWidth="1"/>
    <col min="9476" max="9476" width="7.6640625" customWidth="1"/>
    <col min="9477" max="9477" width="6.44140625" customWidth="1"/>
    <col min="9478" max="9478" width="9.6640625" customWidth="1"/>
    <col min="9479" max="9479" width="9.44140625" customWidth="1"/>
    <col min="9480" max="9480" width="10" customWidth="1"/>
    <col min="9481" max="9481" width="10.44140625" customWidth="1"/>
    <col min="9482" max="9482" width="10.5546875" customWidth="1"/>
    <col min="9483" max="9483" width="9.6640625" customWidth="1"/>
    <col min="9484" max="9484" width="7.88671875" customWidth="1"/>
    <col min="9485" max="9485" width="9" customWidth="1"/>
    <col min="9486" max="9486" width="11" customWidth="1"/>
    <col min="9487" max="9487" width="10.88671875" customWidth="1"/>
    <col min="9488" max="9488" width="14.88671875" customWidth="1"/>
    <col min="9489" max="9489" width="0.33203125" customWidth="1"/>
    <col min="9490" max="9490" width="9.5546875" bestFit="1" customWidth="1"/>
    <col min="9492" max="9492" width="10.5546875" bestFit="1" customWidth="1"/>
    <col min="9729" max="9729" width="3.88671875" customWidth="1"/>
    <col min="9730" max="9730" width="20.6640625" customWidth="1"/>
    <col min="9731" max="9731" width="7.109375" customWidth="1"/>
    <col min="9732" max="9732" width="7.6640625" customWidth="1"/>
    <col min="9733" max="9733" width="6.44140625" customWidth="1"/>
    <col min="9734" max="9734" width="9.6640625" customWidth="1"/>
    <col min="9735" max="9735" width="9.44140625" customWidth="1"/>
    <col min="9736" max="9736" width="10" customWidth="1"/>
    <col min="9737" max="9737" width="10.44140625" customWidth="1"/>
    <col min="9738" max="9738" width="10.5546875" customWidth="1"/>
    <col min="9739" max="9739" width="9.6640625" customWidth="1"/>
    <col min="9740" max="9740" width="7.88671875" customWidth="1"/>
    <col min="9741" max="9741" width="9" customWidth="1"/>
    <col min="9742" max="9742" width="11" customWidth="1"/>
    <col min="9743" max="9743" width="10.88671875" customWidth="1"/>
    <col min="9744" max="9744" width="14.88671875" customWidth="1"/>
    <col min="9745" max="9745" width="0.33203125" customWidth="1"/>
    <col min="9746" max="9746" width="9.5546875" bestFit="1" customWidth="1"/>
    <col min="9748" max="9748" width="10.5546875" bestFit="1" customWidth="1"/>
    <col min="9985" max="9985" width="3.88671875" customWidth="1"/>
    <col min="9986" max="9986" width="20.6640625" customWidth="1"/>
    <col min="9987" max="9987" width="7.109375" customWidth="1"/>
    <col min="9988" max="9988" width="7.6640625" customWidth="1"/>
    <col min="9989" max="9989" width="6.44140625" customWidth="1"/>
    <col min="9990" max="9990" width="9.6640625" customWidth="1"/>
    <col min="9991" max="9991" width="9.44140625" customWidth="1"/>
    <col min="9992" max="9992" width="10" customWidth="1"/>
    <col min="9993" max="9993" width="10.44140625" customWidth="1"/>
    <col min="9994" max="9994" width="10.5546875" customWidth="1"/>
    <col min="9995" max="9995" width="9.6640625" customWidth="1"/>
    <col min="9996" max="9996" width="7.88671875" customWidth="1"/>
    <col min="9997" max="9997" width="9" customWidth="1"/>
    <col min="9998" max="9998" width="11" customWidth="1"/>
    <col min="9999" max="9999" width="10.88671875" customWidth="1"/>
    <col min="10000" max="10000" width="14.88671875" customWidth="1"/>
    <col min="10001" max="10001" width="0.33203125" customWidth="1"/>
    <col min="10002" max="10002" width="9.5546875" bestFit="1" customWidth="1"/>
    <col min="10004" max="10004" width="10.5546875" bestFit="1" customWidth="1"/>
    <col min="10241" max="10241" width="3.88671875" customWidth="1"/>
    <col min="10242" max="10242" width="20.6640625" customWidth="1"/>
    <col min="10243" max="10243" width="7.109375" customWidth="1"/>
    <col min="10244" max="10244" width="7.6640625" customWidth="1"/>
    <col min="10245" max="10245" width="6.44140625" customWidth="1"/>
    <col min="10246" max="10246" width="9.6640625" customWidth="1"/>
    <col min="10247" max="10247" width="9.44140625" customWidth="1"/>
    <col min="10248" max="10248" width="10" customWidth="1"/>
    <col min="10249" max="10249" width="10.44140625" customWidth="1"/>
    <col min="10250" max="10250" width="10.5546875" customWidth="1"/>
    <col min="10251" max="10251" width="9.6640625" customWidth="1"/>
    <col min="10252" max="10252" width="7.88671875" customWidth="1"/>
    <col min="10253" max="10253" width="9" customWidth="1"/>
    <col min="10254" max="10254" width="11" customWidth="1"/>
    <col min="10255" max="10255" width="10.88671875" customWidth="1"/>
    <col min="10256" max="10256" width="14.88671875" customWidth="1"/>
    <col min="10257" max="10257" width="0.33203125" customWidth="1"/>
    <col min="10258" max="10258" width="9.5546875" bestFit="1" customWidth="1"/>
    <col min="10260" max="10260" width="10.5546875" bestFit="1" customWidth="1"/>
    <col min="10497" max="10497" width="3.88671875" customWidth="1"/>
    <col min="10498" max="10498" width="20.6640625" customWidth="1"/>
    <col min="10499" max="10499" width="7.109375" customWidth="1"/>
    <col min="10500" max="10500" width="7.6640625" customWidth="1"/>
    <col min="10501" max="10501" width="6.44140625" customWidth="1"/>
    <col min="10502" max="10502" width="9.6640625" customWidth="1"/>
    <col min="10503" max="10503" width="9.44140625" customWidth="1"/>
    <col min="10504" max="10504" width="10" customWidth="1"/>
    <col min="10505" max="10505" width="10.44140625" customWidth="1"/>
    <col min="10506" max="10506" width="10.5546875" customWidth="1"/>
    <col min="10507" max="10507" width="9.6640625" customWidth="1"/>
    <col min="10508" max="10508" width="7.88671875" customWidth="1"/>
    <col min="10509" max="10509" width="9" customWidth="1"/>
    <col min="10510" max="10510" width="11" customWidth="1"/>
    <col min="10511" max="10511" width="10.88671875" customWidth="1"/>
    <col min="10512" max="10512" width="14.88671875" customWidth="1"/>
    <col min="10513" max="10513" width="0.33203125" customWidth="1"/>
    <col min="10514" max="10514" width="9.5546875" bestFit="1" customWidth="1"/>
    <col min="10516" max="10516" width="10.5546875" bestFit="1" customWidth="1"/>
    <col min="10753" max="10753" width="3.88671875" customWidth="1"/>
    <col min="10754" max="10754" width="20.6640625" customWidth="1"/>
    <col min="10755" max="10755" width="7.109375" customWidth="1"/>
    <col min="10756" max="10756" width="7.6640625" customWidth="1"/>
    <col min="10757" max="10757" width="6.44140625" customWidth="1"/>
    <col min="10758" max="10758" width="9.6640625" customWidth="1"/>
    <col min="10759" max="10759" width="9.44140625" customWidth="1"/>
    <col min="10760" max="10760" width="10" customWidth="1"/>
    <col min="10761" max="10761" width="10.44140625" customWidth="1"/>
    <col min="10762" max="10762" width="10.5546875" customWidth="1"/>
    <col min="10763" max="10763" width="9.6640625" customWidth="1"/>
    <col min="10764" max="10764" width="7.88671875" customWidth="1"/>
    <col min="10765" max="10765" width="9" customWidth="1"/>
    <col min="10766" max="10766" width="11" customWidth="1"/>
    <col min="10767" max="10767" width="10.88671875" customWidth="1"/>
    <col min="10768" max="10768" width="14.88671875" customWidth="1"/>
    <col min="10769" max="10769" width="0.33203125" customWidth="1"/>
    <col min="10770" max="10770" width="9.5546875" bestFit="1" customWidth="1"/>
    <col min="10772" max="10772" width="10.5546875" bestFit="1" customWidth="1"/>
    <col min="11009" max="11009" width="3.88671875" customWidth="1"/>
    <col min="11010" max="11010" width="20.6640625" customWidth="1"/>
    <col min="11011" max="11011" width="7.109375" customWidth="1"/>
    <col min="11012" max="11012" width="7.6640625" customWidth="1"/>
    <col min="11013" max="11013" width="6.44140625" customWidth="1"/>
    <col min="11014" max="11014" width="9.6640625" customWidth="1"/>
    <col min="11015" max="11015" width="9.44140625" customWidth="1"/>
    <col min="11016" max="11016" width="10" customWidth="1"/>
    <col min="11017" max="11017" width="10.44140625" customWidth="1"/>
    <col min="11018" max="11018" width="10.5546875" customWidth="1"/>
    <col min="11019" max="11019" width="9.6640625" customWidth="1"/>
    <col min="11020" max="11020" width="7.88671875" customWidth="1"/>
    <col min="11021" max="11021" width="9" customWidth="1"/>
    <col min="11022" max="11022" width="11" customWidth="1"/>
    <col min="11023" max="11023" width="10.88671875" customWidth="1"/>
    <col min="11024" max="11024" width="14.88671875" customWidth="1"/>
    <col min="11025" max="11025" width="0.33203125" customWidth="1"/>
    <col min="11026" max="11026" width="9.5546875" bestFit="1" customWidth="1"/>
    <col min="11028" max="11028" width="10.5546875" bestFit="1" customWidth="1"/>
    <col min="11265" max="11265" width="3.88671875" customWidth="1"/>
    <col min="11266" max="11266" width="20.6640625" customWidth="1"/>
    <col min="11267" max="11267" width="7.109375" customWidth="1"/>
    <col min="11268" max="11268" width="7.6640625" customWidth="1"/>
    <col min="11269" max="11269" width="6.44140625" customWidth="1"/>
    <col min="11270" max="11270" width="9.6640625" customWidth="1"/>
    <col min="11271" max="11271" width="9.44140625" customWidth="1"/>
    <col min="11272" max="11272" width="10" customWidth="1"/>
    <col min="11273" max="11273" width="10.44140625" customWidth="1"/>
    <col min="11274" max="11274" width="10.5546875" customWidth="1"/>
    <col min="11275" max="11275" width="9.6640625" customWidth="1"/>
    <col min="11276" max="11276" width="7.88671875" customWidth="1"/>
    <col min="11277" max="11277" width="9" customWidth="1"/>
    <col min="11278" max="11278" width="11" customWidth="1"/>
    <col min="11279" max="11279" width="10.88671875" customWidth="1"/>
    <col min="11280" max="11280" width="14.88671875" customWidth="1"/>
    <col min="11281" max="11281" width="0.33203125" customWidth="1"/>
    <col min="11282" max="11282" width="9.5546875" bestFit="1" customWidth="1"/>
    <col min="11284" max="11284" width="10.5546875" bestFit="1" customWidth="1"/>
    <col min="11521" max="11521" width="3.88671875" customWidth="1"/>
    <col min="11522" max="11522" width="20.6640625" customWidth="1"/>
    <col min="11523" max="11523" width="7.109375" customWidth="1"/>
    <col min="11524" max="11524" width="7.6640625" customWidth="1"/>
    <col min="11525" max="11525" width="6.44140625" customWidth="1"/>
    <col min="11526" max="11526" width="9.6640625" customWidth="1"/>
    <col min="11527" max="11527" width="9.44140625" customWidth="1"/>
    <col min="11528" max="11528" width="10" customWidth="1"/>
    <col min="11529" max="11529" width="10.44140625" customWidth="1"/>
    <col min="11530" max="11530" width="10.5546875" customWidth="1"/>
    <col min="11531" max="11531" width="9.6640625" customWidth="1"/>
    <col min="11532" max="11532" width="7.88671875" customWidth="1"/>
    <col min="11533" max="11533" width="9" customWidth="1"/>
    <col min="11534" max="11534" width="11" customWidth="1"/>
    <col min="11535" max="11535" width="10.88671875" customWidth="1"/>
    <col min="11536" max="11536" width="14.88671875" customWidth="1"/>
    <col min="11537" max="11537" width="0.33203125" customWidth="1"/>
    <col min="11538" max="11538" width="9.5546875" bestFit="1" customWidth="1"/>
    <col min="11540" max="11540" width="10.5546875" bestFit="1" customWidth="1"/>
    <col min="11777" max="11777" width="3.88671875" customWidth="1"/>
    <col min="11778" max="11778" width="20.6640625" customWidth="1"/>
    <col min="11779" max="11779" width="7.109375" customWidth="1"/>
    <col min="11780" max="11780" width="7.6640625" customWidth="1"/>
    <col min="11781" max="11781" width="6.44140625" customWidth="1"/>
    <col min="11782" max="11782" width="9.6640625" customWidth="1"/>
    <col min="11783" max="11783" width="9.44140625" customWidth="1"/>
    <col min="11784" max="11784" width="10" customWidth="1"/>
    <col min="11785" max="11785" width="10.44140625" customWidth="1"/>
    <col min="11786" max="11786" width="10.5546875" customWidth="1"/>
    <col min="11787" max="11787" width="9.6640625" customWidth="1"/>
    <col min="11788" max="11788" width="7.88671875" customWidth="1"/>
    <col min="11789" max="11789" width="9" customWidth="1"/>
    <col min="11790" max="11790" width="11" customWidth="1"/>
    <col min="11791" max="11791" width="10.88671875" customWidth="1"/>
    <col min="11792" max="11792" width="14.88671875" customWidth="1"/>
    <col min="11793" max="11793" width="0.33203125" customWidth="1"/>
    <col min="11794" max="11794" width="9.5546875" bestFit="1" customWidth="1"/>
    <col min="11796" max="11796" width="10.5546875" bestFit="1" customWidth="1"/>
    <col min="12033" max="12033" width="3.88671875" customWidth="1"/>
    <col min="12034" max="12034" width="20.6640625" customWidth="1"/>
    <col min="12035" max="12035" width="7.109375" customWidth="1"/>
    <col min="12036" max="12036" width="7.6640625" customWidth="1"/>
    <col min="12037" max="12037" width="6.44140625" customWidth="1"/>
    <col min="12038" max="12038" width="9.6640625" customWidth="1"/>
    <col min="12039" max="12039" width="9.44140625" customWidth="1"/>
    <col min="12040" max="12040" width="10" customWidth="1"/>
    <col min="12041" max="12041" width="10.44140625" customWidth="1"/>
    <col min="12042" max="12042" width="10.5546875" customWidth="1"/>
    <col min="12043" max="12043" width="9.6640625" customWidth="1"/>
    <col min="12044" max="12044" width="7.88671875" customWidth="1"/>
    <col min="12045" max="12045" width="9" customWidth="1"/>
    <col min="12046" max="12046" width="11" customWidth="1"/>
    <col min="12047" max="12047" width="10.88671875" customWidth="1"/>
    <col min="12048" max="12048" width="14.88671875" customWidth="1"/>
    <col min="12049" max="12049" width="0.33203125" customWidth="1"/>
    <col min="12050" max="12050" width="9.5546875" bestFit="1" customWidth="1"/>
    <col min="12052" max="12052" width="10.5546875" bestFit="1" customWidth="1"/>
    <col min="12289" max="12289" width="3.88671875" customWidth="1"/>
    <col min="12290" max="12290" width="20.6640625" customWidth="1"/>
    <col min="12291" max="12291" width="7.109375" customWidth="1"/>
    <col min="12292" max="12292" width="7.6640625" customWidth="1"/>
    <col min="12293" max="12293" width="6.44140625" customWidth="1"/>
    <col min="12294" max="12294" width="9.6640625" customWidth="1"/>
    <col min="12295" max="12295" width="9.44140625" customWidth="1"/>
    <col min="12296" max="12296" width="10" customWidth="1"/>
    <col min="12297" max="12297" width="10.44140625" customWidth="1"/>
    <col min="12298" max="12298" width="10.5546875" customWidth="1"/>
    <col min="12299" max="12299" width="9.6640625" customWidth="1"/>
    <col min="12300" max="12300" width="7.88671875" customWidth="1"/>
    <col min="12301" max="12301" width="9" customWidth="1"/>
    <col min="12302" max="12302" width="11" customWidth="1"/>
    <col min="12303" max="12303" width="10.88671875" customWidth="1"/>
    <col min="12304" max="12304" width="14.88671875" customWidth="1"/>
    <col min="12305" max="12305" width="0.33203125" customWidth="1"/>
    <col min="12306" max="12306" width="9.5546875" bestFit="1" customWidth="1"/>
    <col min="12308" max="12308" width="10.5546875" bestFit="1" customWidth="1"/>
    <col min="12545" max="12545" width="3.88671875" customWidth="1"/>
    <col min="12546" max="12546" width="20.6640625" customWidth="1"/>
    <col min="12547" max="12547" width="7.109375" customWidth="1"/>
    <col min="12548" max="12548" width="7.6640625" customWidth="1"/>
    <col min="12549" max="12549" width="6.44140625" customWidth="1"/>
    <col min="12550" max="12550" width="9.6640625" customWidth="1"/>
    <col min="12551" max="12551" width="9.44140625" customWidth="1"/>
    <col min="12552" max="12552" width="10" customWidth="1"/>
    <col min="12553" max="12553" width="10.44140625" customWidth="1"/>
    <col min="12554" max="12554" width="10.5546875" customWidth="1"/>
    <col min="12555" max="12555" width="9.6640625" customWidth="1"/>
    <col min="12556" max="12556" width="7.88671875" customWidth="1"/>
    <col min="12557" max="12557" width="9" customWidth="1"/>
    <col min="12558" max="12558" width="11" customWidth="1"/>
    <col min="12559" max="12559" width="10.88671875" customWidth="1"/>
    <col min="12560" max="12560" width="14.88671875" customWidth="1"/>
    <col min="12561" max="12561" width="0.33203125" customWidth="1"/>
    <col min="12562" max="12562" width="9.5546875" bestFit="1" customWidth="1"/>
    <col min="12564" max="12564" width="10.5546875" bestFit="1" customWidth="1"/>
    <col min="12801" max="12801" width="3.88671875" customWidth="1"/>
    <col min="12802" max="12802" width="20.6640625" customWidth="1"/>
    <col min="12803" max="12803" width="7.109375" customWidth="1"/>
    <col min="12804" max="12804" width="7.6640625" customWidth="1"/>
    <col min="12805" max="12805" width="6.44140625" customWidth="1"/>
    <col min="12806" max="12806" width="9.6640625" customWidth="1"/>
    <col min="12807" max="12807" width="9.44140625" customWidth="1"/>
    <col min="12808" max="12808" width="10" customWidth="1"/>
    <col min="12809" max="12809" width="10.44140625" customWidth="1"/>
    <col min="12810" max="12810" width="10.5546875" customWidth="1"/>
    <col min="12811" max="12811" width="9.6640625" customWidth="1"/>
    <col min="12812" max="12812" width="7.88671875" customWidth="1"/>
    <col min="12813" max="12813" width="9" customWidth="1"/>
    <col min="12814" max="12814" width="11" customWidth="1"/>
    <col min="12815" max="12815" width="10.88671875" customWidth="1"/>
    <col min="12816" max="12816" width="14.88671875" customWidth="1"/>
    <col min="12817" max="12817" width="0.33203125" customWidth="1"/>
    <col min="12818" max="12818" width="9.5546875" bestFit="1" customWidth="1"/>
    <col min="12820" max="12820" width="10.5546875" bestFit="1" customWidth="1"/>
    <col min="13057" max="13057" width="3.88671875" customWidth="1"/>
    <col min="13058" max="13058" width="20.6640625" customWidth="1"/>
    <col min="13059" max="13059" width="7.109375" customWidth="1"/>
    <col min="13060" max="13060" width="7.6640625" customWidth="1"/>
    <col min="13061" max="13061" width="6.44140625" customWidth="1"/>
    <col min="13062" max="13062" width="9.6640625" customWidth="1"/>
    <col min="13063" max="13063" width="9.44140625" customWidth="1"/>
    <col min="13064" max="13064" width="10" customWidth="1"/>
    <col min="13065" max="13065" width="10.44140625" customWidth="1"/>
    <col min="13066" max="13066" width="10.5546875" customWidth="1"/>
    <col min="13067" max="13067" width="9.6640625" customWidth="1"/>
    <col min="13068" max="13068" width="7.88671875" customWidth="1"/>
    <col min="13069" max="13069" width="9" customWidth="1"/>
    <col min="13070" max="13070" width="11" customWidth="1"/>
    <col min="13071" max="13071" width="10.88671875" customWidth="1"/>
    <col min="13072" max="13072" width="14.88671875" customWidth="1"/>
    <col min="13073" max="13073" width="0.33203125" customWidth="1"/>
    <col min="13074" max="13074" width="9.5546875" bestFit="1" customWidth="1"/>
    <col min="13076" max="13076" width="10.5546875" bestFit="1" customWidth="1"/>
    <col min="13313" max="13313" width="3.88671875" customWidth="1"/>
    <col min="13314" max="13314" width="20.6640625" customWidth="1"/>
    <col min="13315" max="13315" width="7.109375" customWidth="1"/>
    <col min="13316" max="13316" width="7.6640625" customWidth="1"/>
    <col min="13317" max="13317" width="6.44140625" customWidth="1"/>
    <col min="13318" max="13318" width="9.6640625" customWidth="1"/>
    <col min="13319" max="13319" width="9.44140625" customWidth="1"/>
    <col min="13320" max="13320" width="10" customWidth="1"/>
    <col min="13321" max="13321" width="10.44140625" customWidth="1"/>
    <col min="13322" max="13322" width="10.5546875" customWidth="1"/>
    <col min="13323" max="13323" width="9.6640625" customWidth="1"/>
    <col min="13324" max="13324" width="7.88671875" customWidth="1"/>
    <col min="13325" max="13325" width="9" customWidth="1"/>
    <col min="13326" max="13326" width="11" customWidth="1"/>
    <col min="13327" max="13327" width="10.88671875" customWidth="1"/>
    <col min="13328" max="13328" width="14.88671875" customWidth="1"/>
    <col min="13329" max="13329" width="0.33203125" customWidth="1"/>
    <col min="13330" max="13330" width="9.5546875" bestFit="1" customWidth="1"/>
    <col min="13332" max="13332" width="10.5546875" bestFit="1" customWidth="1"/>
    <col min="13569" max="13569" width="3.88671875" customWidth="1"/>
    <col min="13570" max="13570" width="20.6640625" customWidth="1"/>
    <col min="13571" max="13571" width="7.109375" customWidth="1"/>
    <col min="13572" max="13572" width="7.6640625" customWidth="1"/>
    <col min="13573" max="13573" width="6.44140625" customWidth="1"/>
    <col min="13574" max="13574" width="9.6640625" customWidth="1"/>
    <col min="13575" max="13575" width="9.44140625" customWidth="1"/>
    <col min="13576" max="13576" width="10" customWidth="1"/>
    <col min="13577" max="13577" width="10.44140625" customWidth="1"/>
    <col min="13578" max="13578" width="10.5546875" customWidth="1"/>
    <col min="13579" max="13579" width="9.6640625" customWidth="1"/>
    <col min="13580" max="13580" width="7.88671875" customWidth="1"/>
    <col min="13581" max="13581" width="9" customWidth="1"/>
    <col min="13582" max="13582" width="11" customWidth="1"/>
    <col min="13583" max="13583" width="10.88671875" customWidth="1"/>
    <col min="13584" max="13584" width="14.88671875" customWidth="1"/>
    <col min="13585" max="13585" width="0.33203125" customWidth="1"/>
    <col min="13586" max="13586" width="9.5546875" bestFit="1" customWidth="1"/>
    <col min="13588" max="13588" width="10.5546875" bestFit="1" customWidth="1"/>
    <col min="13825" max="13825" width="3.88671875" customWidth="1"/>
    <col min="13826" max="13826" width="20.6640625" customWidth="1"/>
    <col min="13827" max="13827" width="7.109375" customWidth="1"/>
    <col min="13828" max="13828" width="7.6640625" customWidth="1"/>
    <col min="13829" max="13829" width="6.44140625" customWidth="1"/>
    <col min="13830" max="13830" width="9.6640625" customWidth="1"/>
    <col min="13831" max="13831" width="9.44140625" customWidth="1"/>
    <col min="13832" max="13832" width="10" customWidth="1"/>
    <col min="13833" max="13833" width="10.44140625" customWidth="1"/>
    <col min="13834" max="13834" width="10.5546875" customWidth="1"/>
    <col min="13835" max="13835" width="9.6640625" customWidth="1"/>
    <col min="13836" max="13836" width="7.88671875" customWidth="1"/>
    <col min="13837" max="13837" width="9" customWidth="1"/>
    <col min="13838" max="13838" width="11" customWidth="1"/>
    <col min="13839" max="13839" width="10.88671875" customWidth="1"/>
    <col min="13840" max="13840" width="14.88671875" customWidth="1"/>
    <col min="13841" max="13841" width="0.33203125" customWidth="1"/>
    <col min="13842" max="13842" width="9.5546875" bestFit="1" customWidth="1"/>
    <col min="13844" max="13844" width="10.5546875" bestFit="1" customWidth="1"/>
    <col min="14081" max="14081" width="3.88671875" customWidth="1"/>
    <col min="14082" max="14082" width="20.6640625" customWidth="1"/>
    <col min="14083" max="14083" width="7.109375" customWidth="1"/>
    <col min="14084" max="14084" width="7.6640625" customWidth="1"/>
    <col min="14085" max="14085" width="6.44140625" customWidth="1"/>
    <col min="14086" max="14086" width="9.6640625" customWidth="1"/>
    <col min="14087" max="14087" width="9.44140625" customWidth="1"/>
    <col min="14088" max="14088" width="10" customWidth="1"/>
    <col min="14089" max="14089" width="10.44140625" customWidth="1"/>
    <col min="14090" max="14090" width="10.5546875" customWidth="1"/>
    <col min="14091" max="14091" width="9.6640625" customWidth="1"/>
    <col min="14092" max="14092" width="7.88671875" customWidth="1"/>
    <col min="14093" max="14093" width="9" customWidth="1"/>
    <col min="14094" max="14094" width="11" customWidth="1"/>
    <col min="14095" max="14095" width="10.88671875" customWidth="1"/>
    <col min="14096" max="14096" width="14.88671875" customWidth="1"/>
    <col min="14097" max="14097" width="0.33203125" customWidth="1"/>
    <col min="14098" max="14098" width="9.5546875" bestFit="1" customWidth="1"/>
    <col min="14100" max="14100" width="10.5546875" bestFit="1" customWidth="1"/>
    <col min="14337" max="14337" width="3.88671875" customWidth="1"/>
    <col min="14338" max="14338" width="20.6640625" customWidth="1"/>
    <col min="14339" max="14339" width="7.109375" customWidth="1"/>
    <col min="14340" max="14340" width="7.6640625" customWidth="1"/>
    <col min="14341" max="14341" width="6.44140625" customWidth="1"/>
    <col min="14342" max="14342" width="9.6640625" customWidth="1"/>
    <col min="14343" max="14343" width="9.44140625" customWidth="1"/>
    <col min="14344" max="14344" width="10" customWidth="1"/>
    <col min="14345" max="14345" width="10.44140625" customWidth="1"/>
    <col min="14346" max="14346" width="10.5546875" customWidth="1"/>
    <col min="14347" max="14347" width="9.6640625" customWidth="1"/>
    <col min="14348" max="14348" width="7.88671875" customWidth="1"/>
    <col min="14349" max="14349" width="9" customWidth="1"/>
    <col min="14350" max="14350" width="11" customWidth="1"/>
    <col min="14351" max="14351" width="10.88671875" customWidth="1"/>
    <col min="14352" max="14352" width="14.88671875" customWidth="1"/>
    <col min="14353" max="14353" width="0.33203125" customWidth="1"/>
    <col min="14354" max="14354" width="9.5546875" bestFit="1" customWidth="1"/>
    <col min="14356" max="14356" width="10.5546875" bestFit="1" customWidth="1"/>
    <col min="14593" max="14593" width="3.88671875" customWidth="1"/>
    <col min="14594" max="14594" width="20.6640625" customWidth="1"/>
    <col min="14595" max="14595" width="7.109375" customWidth="1"/>
    <col min="14596" max="14596" width="7.6640625" customWidth="1"/>
    <col min="14597" max="14597" width="6.44140625" customWidth="1"/>
    <col min="14598" max="14598" width="9.6640625" customWidth="1"/>
    <col min="14599" max="14599" width="9.44140625" customWidth="1"/>
    <col min="14600" max="14600" width="10" customWidth="1"/>
    <col min="14601" max="14601" width="10.44140625" customWidth="1"/>
    <col min="14602" max="14602" width="10.5546875" customWidth="1"/>
    <col min="14603" max="14603" width="9.6640625" customWidth="1"/>
    <col min="14604" max="14604" width="7.88671875" customWidth="1"/>
    <col min="14605" max="14605" width="9" customWidth="1"/>
    <col min="14606" max="14606" width="11" customWidth="1"/>
    <col min="14607" max="14607" width="10.88671875" customWidth="1"/>
    <col min="14608" max="14608" width="14.88671875" customWidth="1"/>
    <col min="14609" max="14609" width="0.33203125" customWidth="1"/>
    <col min="14610" max="14610" width="9.5546875" bestFit="1" customWidth="1"/>
    <col min="14612" max="14612" width="10.5546875" bestFit="1" customWidth="1"/>
    <col min="14849" max="14849" width="3.88671875" customWidth="1"/>
    <col min="14850" max="14850" width="20.6640625" customWidth="1"/>
    <col min="14851" max="14851" width="7.109375" customWidth="1"/>
    <col min="14852" max="14852" width="7.6640625" customWidth="1"/>
    <col min="14853" max="14853" width="6.44140625" customWidth="1"/>
    <col min="14854" max="14854" width="9.6640625" customWidth="1"/>
    <col min="14855" max="14855" width="9.44140625" customWidth="1"/>
    <col min="14856" max="14856" width="10" customWidth="1"/>
    <col min="14857" max="14857" width="10.44140625" customWidth="1"/>
    <col min="14858" max="14858" width="10.5546875" customWidth="1"/>
    <col min="14859" max="14859" width="9.6640625" customWidth="1"/>
    <col min="14860" max="14860" width="7.88671875" customWidth="1"/>
    <col min="14861" max="14861" width="9" customWidth="1"/>
    <col min="14862" max="14862" width="11" customWidth="1"/>
    <col min="14863" max="14863" width="10.88671875" customWidth="1"/>
    <col min="14864" max="14864" width="14.88671875" customWidth="1"/>
    <col min="14865" max="14865" width="0.33203125" customWidth="1"/>
    <col min="14866" max="14866" width="9.5546875" bestFit="1" customWidth="1"/>
    <col min="14868" max="14868" width="10.5546875" bestFit="1" customWidth="1"/>
    <col min="15105" max="15105" width="3.88671875" customWidth="1"/>
    <col min="15106" max="15106" width="20.6640625" customWidth="1"/>
    <col min="15107" max="15107" width="7.109375" customWidth="1"/>
    <col min="15108" max="15108" width="7.6640625" customWidth="1"/>
    <col min="15109" max="15109" width="6.44140625" customWidth="1"/>
    <col min="15110" max="15110" width="9.6640625" customWidth="1"/>
    <col min="15111" max="15111" width="9.44140625" customWidth="1"/>
    <col min="15112" max="15112" width="10" customWidth="1"/>
    <col min="15113" max="15113" width="10.44140625" customWidth="1"/>
    <col min="15114" max="15114" width="10.5546875" customWidth="1"/>
    <col min="15115" max="15115" width="9.6640625" customWidth="1"/>
    <col min="15116" max="15116" width="7.88671875" customWidth="1"/>
    <col min="15117" max="15117" width="9" customWidth="1"/>
    <col min="15118" max="15118" width="11" customWidth="1"/>
    <col min="15119" max="15119" width="10.88671875" customWidth="1"/>
    <col min="15120" max="15120" width="14.88671875" customWidth="1"/>
    <col min="15121" max="15121" width="0.33203125" customWidth="1"/>
    <col min="15122" max="15122" width="9.5546875" bestFit="1" customWidth="1"/>
    <col min="15124" max="15124" width="10.5546875" bestFit="1" customWidth="1"/>
    <col min="15361" max="15361" width="3.88671875" customWidth="1"/>
    <col min="15362" max="15362" width="20.6640625" customWidth="1"/>
    <col min="15363" max="15363" width="7.109375" customWidth="1"/>
    <col min="15364" max="15364" width="7.6640625" customWidth="1"/>
    <col min="15365" max="15365" width="6.44140625" customWidth="1"/>
    <col min="15366" max="15366" width="9.6640625" customWidth="1"/>
    <col min="15367" max="15367" width="9.44140625" customWidth="1"/>
    <col min="15368" max="15368" width="10" customWidth="1"/>
    <col min="15369" max="15369" width="10.44140625" customWidth="1"/>
    <col min="15370" max="15370" width="10.5546875" customWidth="1"/>
    <col min="15371" max="15371" width="9.6640625" customWidth="1"/>
    <col min="15372" max="15372" width="7.88671875" customWidth="1"/>
    <col min="15373" max="15373" width="9" customWidth="1"/>
    <col min="15374" max="15374" width="11" customWidth="1"/>
    <col min="15375" max="15375" width="10.88671875" customWidth="1"/>
    <col min="15376" max="15376" width="14.88671875" customWidth="1"/>
    <col min="15377" max="15377" width="0.33203125" customWidth="1"/>
    <col min="15378" max="15378" width="9.5546875" bestFit="1" customWidth="1"/>
    <col min="15380" max="15380" width="10.5546875" bestFit="1" customWidth="1"/>
    <col min="15617" max="15617" width="3.88671875" customWidth="1"/>
    <col min="15618" max="15618" width="20.6640625" customWidth="1"/>
    <col min="15619" max="15619" width="7.109375" customWidth="1"/>
    <col min="15620" max="15620" width="7.6640625" customWidth="1"/>
    <col min="15621" max="15621" width="6.44140625" customWidth="1"/>
    <col min="15622" max="15622" width="9.6640625" customWidth="1"/>
    <col min="15623" max="15623" width="9.44140625" customWidth="1"/>
    <col min="15624" max="15624" width="10" customWidth="1"/>
    <col min="15625" max="15625" width="10.44140625" customWidth="1"/>
    <col min="15626" max="15626" width="10.5546875" customWidth="1"/>
    <col min="15627" max="15627" width="9.6640625" customWidth="1"/>
    <col min="15628" max="15628" width="7.88671875" customWidth="1"/>
    <col min="15629" max="15629" width="9" customWidth="1"/>
    <col min="15630" max="15630" width="11" customWidth="1"/>
    <col min="15631" max="15631" width="10.88671875" customWidth="1"/>
    <col min="15632" max="15632" width="14.88671875" customWidth="1"/>
    <col min="15633" max="15633" width="0.33203125" customWidth="1"/>
    <col min="15634" max="15634" width="9.5546875" bestFit="1" customWidth="1"/>
    <col min="15636" max="15636" width="10.5546875" bestFit="1" customWidth="1"/>
    <col min="15873" max="15873" width="3.88671875" customWidth="1"/>
    <col min="15874" max="15874" width="20.6640625" customWidth="1"/>
    <col min="15875" max="15875" width="7.109375" customWidth="1"/>
    <col min="15876" max="15876" width="7.6640625" customWidth="1"/>
    <col min="15877" max="15877" width="6.44140625" customWidth="1"/>
    <col min="15878" max="15878" width="9.6640625" customWidth="1"/>
    <col min="15879" max="15879" width="9.44140625" customWidth="1"/>
    <col min="15880" max="15880" width="10" customWidth="1"/>
    <col min="15881" max="15881" width="10.44140625" customWidth="1"/>
    <col min="15882" max="15882" width="10.5546875" customWidth="1"/>
    <col min="15883" max="15883" width="9.6640625" customWidth="1"/>
    <col min="15884" max="15884" width="7.88671875" customWidth="1"/>
    <col min="15885" max="15885" width="9" customWidth="1"/>
    <col min="15886" max="15886" width="11" customWidth="1"/>
    <col min="15887" max="15887" width="10.88671875" customWidth="1"/>
    <col min="15888" max="15888" width="14.88671875" customWidth="1"/>
    <col min="15889" max="15889" width="0.33203125" customWidth="1"/>
    <col min="15890" max="15890" width="9.5546875" bestFit="1" customWidth="1"/>
    <col min="15892" max="15892" width="10.5546875" bestFit="1" customWidth="1"/>
    <col min="16129" max="16129" width="3.88671875" customWidth="1"/>
    <col min="16130" max="16130" width="20.6640625" customWidth="1"/>
    <col min="16131" max="16131" width="7.109375" customWidth="1"/>
    <col min="16132" max="16132" width="7.6640625" customWidth="1"/>
    <col min="16133" max="16133" width="6.44140625" customWidth="1"/>
    <col min="16134" max="16134" width="9.6640625" customWidth="1"/>
    <col min="16135" max="16135" width="9.44140625" customWidth="1"/>
    <col min="16136" max="16136" width="10" customWidth="1"/>
    <col min="16137" max="16137" width="10.44140625" customWidth="1"/>
    <col min="16138" max="16138" width="10.5546875" customWidth="1"/>
    <col min="16139" max="16139" width="9.6640625" customWidth="1"/>
    <col min="16140" max="16140" width="7.88671875" customWidth="1"/>
    <col min="16141" max="16141" width="9" customWidth="1"/>
    <col min="16142" max="16142" width="11" customWidth="1"/>
    <col min="16143" max="16143" width="10.88671875" customWidth="1"/>
    <col min="16144" max="16144" width="14.88671875" customWidth="1"/>
    <col min="16145" max="16145" width="0.33203125" customWidth="1"/>
    <col min="16146" max="16146" width="9.5546875" bestFit="1" customWidth="1"/>
    <col min="16148" max="16148" width="10.5546875" bestFit="1" customWidth="1"/>
  </cols>
  <sheetData>
    <row r="1" spans="1:21" x14ac:dyDescent="0.3">
      <c r="N1" s="82" t="s">
        <v>63</v>
      </c>
      <c r="O1" s="82"/>
      <c r="P1" s="82"/>
      <c r="Q1" s="82"/>
    </row>
    <row r="2" spans="1:21" x14ac:dyDescent="0.3">
      <c r="N2" s="82" t="s">
        <v>1</v>
      </c>
      <c r="O2" s="82"/>
      <c r="P2" s="82"/>
      <c r="Q2" s="82"/>
    </row>
    <row r="3" spans="1:21" x14ac:dyDescent="0.3">
      <c r="N3" s="82" t="s">
        <v>38</v>
      </c>
      <c r="O3" s="82"/>
      <c r="P3" s="82"/>
      <c r="Q3" s="82"/>
    </row>
    <row r="4" spans="1:21" x14ac:dyDescent="0.3">
      <c r="J4" s="1"/>
      <c r="K4" s="1"/>
      <c r="L4" s="1"/>
      <c r="M4" s="1"/>
      <c r="N4" s="1"/>
    </row>
    <row r="5" spans="1:21" ht="15.6" x14ac:dyDescent="0.3">
      <c r="B5" s="83" t="s">
        <v>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1:21" ht="15.6" x14ac:dyDescent="0.3">
      <c r="B6" s="83" t="s">
        <v>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21" x14ac:dyDescent="0.3">
      <c r="B7" s="71" t="s">
        <v>64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21" ht="84.6" x14ac:dyDescent="0.3">
      <c r="A8" s="2" t="s">
        <v>4</v>
      </c>
      <c r="B8" s="3" t="s">
        <v>5</v>
      </c>
      <c r="C8" s="4" t="s">
        <v>6</v>
      </c>
      <c r="D8" s="5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79" t="s">
        <v>12</v>
      </c>
      <c r="J8" s="80"/>
      <c r="K8" s="81"/>
      <c r="L8" s="2" t="s">
        <v>13</v>
      </c>
      <c r="M8" s="79" t="s">
        <v>14</v>
      </c>
      <c r="N8" s="81"/>
      <c r="O8" s="2" t="s">
        <v>15</v>
      </c>
      <c r="P8" s="2" t="s">
        <v>16</v>
      </c>
      <c r="Q8" s="2" t="s">
        <v>17</v>
      </c>
    </row>
    <row r="9" spans="1:21" ht="84.6" x14ac:dyDescent="0.3">
      <c r="A9" s="3"/>
      <c r="B9" s="6"/>
      <c r="C9" s="6"/>
      <c r="D9" s="6"/>
      <c r="E9" s="6"/>
      <c r="F9" s="6"/>
      <c r="G9" s="6"/>
      <c r="H9" s="6"/>
      <c r="I9" s="2" t="s">
        <v>18</v>
      </c>
      <c r="J9" s="2" t="s">
        <v>19</v>
      </c>
      <c r="K9" s="2" t="s">
        <v>49</v>
      </c>
      <c r="L9" s="2" t="s">
        <v>20</v>
      </c>
      <c r="M9" s="2"/>
      <c r="N9" s="2"/>
      <c r="O9" s="7"/>
      <c r="P9" s="6"/>
      <c r="Q9" s="7"/>
    </row>
    <row r="10" spans="1:21" ht="16.2" x14ac:dyDescent="0.35">
      <c r="A10" s="73" t="s">
        <v>51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5"/>
    </row>
    <row r="11" spans="1:21" x14ac:dyDescent="0.3">
      <c r="A11" s="44">
        <v>1</v>
      </c>
      <c r="B11" s="55" t="s">
        <v>21</v>
      </c>
      <c r="C11" s="44" t="s">
        <v>22</v>
      </c>
      <c r="D11" s="44">
        <v>1</v>
      </c>
      <c r="E11" s="44" t="s">
        <v>23</v>
      </c>
      <c r="F11" s="56">
        <v>25160</v>
      </c>
      <c r="G11" s="56"/>
      <c r="H11" s="56"/>
      <c r="I11" s="56"/>
      <c r="J11" s="56"/>
      <c r="K11" s="56"/>
      <c r="L11" s="56"/>
      <c r="M11" s="45" t="s">
        <v>24</v>
      </c>
      <c r="N11" s="56">
        <f>F11</f>
        <v>25160</v>
      </c>
      <c r="O11" s="56">
        <f>N11+L11+K11+I11+H11+G11+F11</f>
        <v>50320</v>
      </c>
      <c r="P11" s="56">
        <v>25160</v>
      </c>
      <c r="Q11" s="56">
        <f>O11*9+P11</f>
        <v>478040</v>
      </c>
    </row>
    <row r="12" spans="1:21" x14ac:dyDescent="0.3">
      <c r="A12" s="44">
        <v>2</v>
      </c>
      <c r="B12" s="55" t="s">
        <v>27</v>
      </c>
      <c r="C12" s="44">
        <v>1231</v>
      </c>
      <c r="D12" s="44">
        <v>1</v>
      </c>
      <c r="E12" s="44" t="s">
        <v>23</v>
      </c>
      <c r="F12" s="56">
        <v>22644</v>
      </c>
      <c r="G12" s="57"/>
      <c r="H12" s="57"/>
      <c r="I12" s="57">
        <f t="shared" ref="I12:I24" si="0">F12*0.5</f>
        <v>11322</v>
      </c>
      <c r="J12" s="57">
        <v>2264.4</v>
      </c>
      <c r="K12" s="57"/>
      <c r="L12" s="56"/>
      <c r="M12" s="45" t="s">
        <v>26</v>
      </c>
      <c r="N12" s="56">
        <v>2264.4</v>
      </c>
      <c r="O12" s="56">
        <f>N12+L12+K12+I12+H12+G12+F12+J12</f>
        <v>38494.800000000003</v>
      </c>
      <c r="P12" s="56">
        <v>22644</v>
      </c>
      <c r="Q12" s="56">
        <f t="shared" ref="Q12:Q16" si="1">O12*9+P12</f>
        <v>369097.2</v>
      </c>
    </row>
    <row r="13" spans="1:21" x14ac:dyDescent="0.3">
      <c r="A13" s="44">
        <v>3</v>
      </c>
      <c r="B13" s="55" t="s">
        <v>28</v>
      </c>
      <c r="C13" s="44">
        <v>3433</v>
      </c>
      <c r="D13" s="44">
        <v>1</v>
      </c>
      <c r="E13" s="44">
        <v>10</v>
      </c>
      <c r="F13" s="56">
        <v>15787</v>
      </c>
      <c r="G13" s="57"/>
      <c r="H13" s="57"/>
      <c r="I13" s="57">
        <f t="shared" ref="I13" si="2">F13*0.5</f>
        <v>7893.5</v>
      </c>
      <c r="J13" s="57"/>
      <c r="K13" s="57"/>
      <c r="L13" s="56"/>
      <c r="M13" s="45" t="s">
        <v>26</v>
      </c>
      <c r="N13" s="56">
        <v>1578.7</v>
      </c>
      <c r="O13" s="56">
        <f t="shared" ref="O13:O14" si="3">N13+L13+K13+I13+H13+G13+F13+J13</f>
        <v>25259.200000000001</v>
      </c>
      <c r="P13" s="56">
        <v>15787</v>
      </c>
      <c r="Q13" s="56">
        <f t="shared" si="1"/>
        <v>243119.80000000002</v>
      </c>
      <c r="U13" s="13"/>
    </row>
    <row r="14" spans="1:21" ht="27" x14ac:dyDescent="0.3">
      <c r="A14" s="44">
        <v>4</v>
      </c>
      <c r="B14" s="52" t="s">
        <v>61</v>
      </c>
      <c r="C14" s="53">
        <v>8322</v>
      </c>
      <c r="D14" s="53">
        <v>1</v>
      </c>
      <c r="E14" s="44">
        <v>3</v>
      </c>
      <c r="F14" s="56">
        <v>10237</v>
      </c>
      <c r="G14" s="57"/>
      <c r="H14" s="57"/>
      <c r="I14" s="57">
        <v>5118.5</v>
      </c>
      <c r="J14" s="57">
        <v>1023.7</v>
      </c>
      <c r="K14" s="57"/>
      <c r="L14" s="57"/>
      <c r="M14" s="45" t="s">
        <v>26</v>
      </c>
      <c r="N14" s="56">
        <v>4094.8</v>
      </c>
      <c r="O14" s="56">
        <f t="shared" si="3"/>
        <v>20474</v>
      </c>
      <c r="P14" s="56">
        <v>10237</v>
      </c>
      <c r="Q14" s="56">
        <f t="shared" si="1"/>
        <v>194503</v>
      </c>
      <c r="U14" s="13"/>
    </row>
    <row r="15" spans="1:21" x14ac:dyDescent="0.3">
      <c r="A15" s="44">
        <v>5</v>
      </c>
      <c r="B15" s="55" t="s">
        <v>83</v>
      </c>
      <c r="C15" s="44">
        <v>1239</v>
      </c>
      <c r="D15" s="44">
        <v>1</v>
      </c>
      <c r="E15" s="44">
        <v>7</v>
      </c>
      <c r="F15" s="56">
        <v>13360</v>
      </c>
      <c r="G15" s="57"/>
      <c r="H15" s="57"/>
      <c r="I15" s="57">
        <f t="shared" si="0"/>
        <v>6680</v>
      </c>
      <c r="J15" s="57"/>
      <c r="K15" s="57"/>
      <c r="L15" s="56"/>
      <c r="M15" s="45" t="s">
        <v>26</v>
      </c>
      <c r="N15" s="56">
        <v>1336</v>
      </c>
      <c r="O15" s="56">
        <f t="shared" ref="O15:O16" si="4">N15+L15+K15+I15+H15+G15+F15+J15</f>
        <v>21376</v>
      </c>
      <c r="P15" s="56">
        <v>13360</v>
      </c>
      <c r="Q15" s="56">
        <f t="shared" si="1"/>
        <v>205744</v>
      </c>
      <c r="U15" s="13"/>
    </row>
    <row r="16" spans="1:21" ht="27" x14ac:dyDescent="0.3">
      <c r="A16" s="44">
        <v>7</v>
      </c>
      <c r="B16" s="52" t="s">
        <v>84</v>
      </c>
      <c r="C16" s="53">
        <v>9132</v>
      </c>
      <c r="D16" s="53">
        <v>2</v>
      </c>
      <c r="E16" s="44">
        <v>2</v>
      </c>
      <c r="F16" s="56">
        <f>9455*D16</f>
        <v>18910</v>
      </c>
      <c r="G16" s="57"/>
      <c r="H16" s="57"/>
      <c r="I16" s="57">
        <f t="shared" si="0"/>
        <v>9455</v>
      </c>
      <c r="J16" s="57"/>
      <c r="K16" s="57">
        <f>F16*10%</f>
        <v>1891</v>
      </c>
      <c r="L16" s="57"/>
      <c r="M16" s="45" t="s">
        <v>26</v>
      </c>
      <c r="N16" s="56">
        <v>1891</v>
      </c>
      <c r="O16" s="56">
        <f t="shared" si="4"/>
        <v>32147</v>
      </c>
      <c r="P16" s="56">
        <v>18910</v>
      </c>
      <c r="Q16" s="56">
        <f t="shared" si="1"/>
        <v>308233</v>
      </c>
      <c r="U16" s="13"/>
    </row>
    <row r="17" spans="1:21" ht="16.2" x14ac:dyDescent="0.35">
      <c r="A17" s="73" t="s">
        <v>54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5"/>
      <c r="U17" s="13"/>
    </row>
    <row r="18" spans="1:21" ht="26.4" x14ac:dyDescent="0.3">
      <c r="A18" s="43">
        <v>8</v>
      </c>
      <c r="B18" s="58" t="s">
        <v>50</v>
      </c>
      <c r="C18" s="44" t="s">
        <v>25</v>
      </c>
      <c r="D18" s="44">
        <v>1</v>
      </c>
      <c r="E18" s="44" t="s">
        <v>23</v>
      </c>
      <c r="F18" s="56">
        <v>23902</v>
      </c>
      <c r="G18" s="57"/>
      <c r="H18" s="57"/>
      <c r="I18" s="57">
        <f>F18*0.5</f>
        <v>11951</v>
      </c>
      <c r="J18" s="57">
        <v>2390.1999999999998</v>
      </c>
      <c r="K18" s="57"/>
      <c r="L18" s="57"/>
      <c r="M18" s="45" t="s">
        <v>26</v>
      </c>
      <c r="N18" s="56">
        <v>2390.1999999999998</v>
      </c>
      <c r="O18" s="56">
        <f>N18+L18+K18+I18+H18+G18+F18+J18</f>
        <v>40633.399999999994</v>
      </c>
      <c r="P18" s="56">
        <v>23902</v>
      </c>
      <c r="Q18" s="56">
        <f>O18*9+P18</f>
        <v>389602.6</v>
      </c>
    </row>
    <row r="19" spans="1:21" x14ac:dyDescent="0.3">
      <c r="A19" s="68" t="s">
        <v>56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70"/>
    </row>
    <row r="20" spans="1:21" x14ac:dyDescent="0.3">
      <c r="A20" s="41">
        <v>9</v>
      </c>
      <c r="B20" s="42" t="s">
        <v>29</v>
      </c>
      <c r="C20" s="43" t="s">
        <v>30</v>
      </c>
      <c r="D20" s="41">
        <v>1</v>
      </c>
      <c r="E20" s="41">
        <v>13</v>
      </c>
      <c r="F20" s="59">
        <v>19692</v>
      </c>
      <c r="G20" s="60"/>
      <c r="H20" s="60"/>
      <c r="I20" s="57">
        <f t="shared" si="0"/>
        <v>9846</v>
      </c>
      <c r="J20" s="57"/>
      <c r="K20" s="57"/>
      <c r="L20" s="60"/>
      <c r="M20" s="46" t="s">
        <v>26</v>
      </c>
      <c r="N20" s="59">
        <v>1969.2</v>
      </c>
      <c r="O20" s="56">
        <f>N20+L20+K20+I20+H20+G20+F20</f>
        <v>31507.200000000001</v>
      </c>
      <c r="P20" s="59">
        <v>19692</v>
      </c>
      <c r="Q20" s="56">
        <f>O20*9+P20</f>
        <v>303256.8</v>
      </c>
    </row>
    <row r="21" spans="1:21" x14ac:dyDescent="0.3">
      <c r="A21" s="41">
        <v>10</v>
      </c>
      <c r="B21" s="42" t="s">
        <v>32</v>
      </c>
      <c r="C21" s="43">
        <v>5133</v>
      </c>
      <c r="D21" s="41">
        <v>20</v>
      </c>
      <c r="E21" s="41">
        <v>6</v>
      </c>
      <c r="F21" s="59">
        <f>12580*D21</f>
        <v>251600</v>
      </c>
      <c r="G21" s="60">
        <f>F21*0.2</f>
        <v>50320</v>
      </c>
      <c r="H21" s="60">
        <f>F21*0.15</f>
        <v>37740</v>
      </c>
      <c r="I21" s="57"/>
      <c r="J21" s="60">
        <v>33966</v>
      </c>
      <c r="K21" s="60"/>
      <c r="L21" s="60">
        <v>169830</v>
      </c>
      <c r="M21" s="46" t="s">
        <v>26</v>
      </c>
      <c r="N21" s="59">
        <v>25160</v>
      </c>
      <c r="O21" s="56">
        <f>N21+L21+K21+I21+H21+G21+F21+J21</f>
        <v>568616</v>
      </c>
      <c r="P21" s="59">
        <v>251600</v>
      </c>
      <c r="Q21" s="56">
        <f>O21*9+P21</f>
        <v>5369144</v>
      </c>
    </row>
    <row r="22" spans="1:21" x14ac:dyDescent="0.3">
      <c r="A22" s="68" t="s">
        <v>57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</row>
    <row r="23" spans="1:21" x14ac:dyDescent="0.3">
      <c r="A23" s="41">
        <v>11</v>
      </c>
      <c r="B23" s="42" t="s">
        <v>29</v>
      </c>
      <c r="C23" s="43" t="s">
        <v>30</v>
      </c>
      <c r="D23" s="41">
        <v>1</v>
      </c>
      <c r="E23" s="41">
        <v>11</v>
      </c>
      <c r="F23" s="59">
        <f>17090</f>
        <v>17090</v>
      </c>
      <c r="G23" s="60"/>
      <c r="H23" s="60"/>
      <c r="I23" s="57">
        <f t="shared" ref="I23" si="5">F23*0.5</f>
        <v>8545</v>
      </c>
      <c r="J23" s="57"/>
      <c r="K23" s="57"/>
      <c r="L23" s="60"/>
      <c r="M23" s="46" t="s">
        <v>26</v>
      </c>
      <c r="N23" s="59">
        <v>1709</v>
      </c>
      <c r="O23" s="56">
        <f t="shared" ref="O23:O24" si="6">N23+L23+K23+I23+H23+G23+F23</f>
        <v>27344</v>
      </c>
      <c r="P23" s="59">
        <f>17090</f>
        <v>17090</v>
      </c>
      <c r="Q23" s="56">
        <f>O23*9+P23</f>
        <v>263186</v>
      </c>
    </row>
    <row r="24" spans="1:21" x14ac:dyDescent="0.3">
      <c r="A24" s="41">
        <v>12</v>
      </c>
      <c r="B24" s="42" t="s">
        <v>31</v>
      </c>
      <c r="C24" s="43">
        <v>3460</v>
      </c>
      <c r="D24" s="41">
        <v>2</v>
      </c>
      <c r="E24" s="41">
        <v>8</v>
      </c>
      <c r="F24" s="59">
        <f>14227*D24</f>
        <v>28454</v>
      </c>
      <c r="G24" s="60"/>
      <c r="H24" s="60"/>
      <c r="I24" s="57">
        <f t="shared" si="0"/>
        <v>14227</v>
      </c>
      <c r="J24" s="60"/>
      <c r="K24" s="60"/>
      <c r="L24" s="60"/>
      <c r="M24" s="46" t="s">
        <v>26</v>
      </c>
      <c r="N24" s="59">
        <v>1422.7</v>
      </c>
      <c r="O24" s="56">
        <f t="shared" si="6"/>
        <v>44103.7</v>
      </c>
      <c r="P24" s="59">
        <f>F24</f>
        <v>28454</v>
      </c>
      <c r="Q24" s="56">
        <f>O24*9+P24</f>
        <v>425387.3</v>
      </c>
    </row>
    <row r="25" spans="1:21" x14ac:dyDescent="0.3">
      <c r="A25" s="61" t="s">
        <v>33</v>
      </c>
      <c r="B25" s="62"/>
      <c r="C25" s="62"/>
      <c r="D25" s="63">
        <f>D11+D18+D12+D16+D20+D24+D15+D21+D23+D13+D14</f>
        <v>32</v>
      </c>
      <c r="E25" s="63"/>
      <c r="F25" s="66">
        <f t="shared" ref="F25:L25" si="7">SUM(F11:F24)</f>
        <v>446836</v>
      </c>
      <c r="G25" s="67">
        <f t="shared" si="7"/>
        <v>50320</v>
      </c>
      <c r="H25" s="67">
        <f t="shared" si="7"/>
        <v>37740</v>
      </c>
      <c r="I25" s="67">
        <f t="shared" si="7"/>
        <v>85038</v>
      </c>
      <c r="J25" s="67">
        <f t="shared" si="7"/>
        <v>39644.300000000003</v>
      </c>
      <c r="K25" s="67">
        <f t="shared" si="7"/>
        <v>1891</v>
      </c>
      <c r="L25" s="67">
        <f t="shared" si="7"/>
        <v>169830</v>
      </c>
      <c r="M25" s="64"/>
      <c r="N25" s="66">
        <f>SUM(N11:N24)</f>
        <v>68975.999999999985</v>
      </c>
      <c r="O25" s="66">
        <f>SUM(O11:O24)</f>
        <v>900275.29999999993</v>
      </c>
      <c r="P25" s="66">
        <f>SUM(P11:P24)</f>
        <v>446836</v>
      </c>
      <c r="Q25" s="66">
        <f>SUM(Q11:Q24)</f>
        <v>8549313.7000000011</v>
      </c>
      <c r="S25" s="13"/>
      <c r="T25" s="13"/>
    </row>
    <row r="26" spans="1:21" hidden="1" x14ac:dyDescent="0.3"/>
    <row r="27" spans="1:21" hidden="1" x14ac:dyDescent="0.3">
      <c r="L27" s="24"/>
      <c r="M27" s="24"/>
      <c r="N27" s="24"/>
      <c r="O27" s="24"/>
      <c r="P27" s="24"/>
      <c r="Q27" s="25"/>
    </row>
    <row r="28" spans="1:21" ht="16.8" customHeight="1" x14ac:dyDescent="0.35">
      <c r="A28" s="76" t="s">
        <v>52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8"/>
      <c r="S28" s="31"/>
    </row>
    <row r="29" spans="1:21" ht="26.4" x14ac:dyDescent="0.3">
      <c r="A29" s="43">
        <v>13</v>
      </c>
      <c r="B29" s="58" t="s">
        <v>50</v>
      </c>
      <c r="C29" s="41" t="s">
        <v>25</v>
      </c>
      <c r="D29" s="41">
        <v>1</v>
      </c>
      <c r="E29" s="41" t="s">
        <v>23</v>
      </c>
      <c r="F29" s="46">
        <v>23902</v>
      </c>
      <c r="G29" s="48"/>
      <c r="H29" s="48"/>
      <c r="I29" s="47">
        <f>F29*0.5</f>
        <v>11951</v>
      </c>
      <c r="J29" s="47">
        <v>2390.1999999999998</v>
      </c>
      <c r="K29" s="47"/>
      <c r="L29" s="47"/>
      <c r="M29" s="46" t="s">
        <v>26</v>
      </c>
      <c r="N29" s="46">
        <v>2390.1999999999998</v>
      </c>
      <c r="O29" s="46">
        <f>N29+L29+I29+H29+G29+F29+J29</f>
        <v>40633.399999999994</v>
      </c>
      <c r="P29" s="46">
        <f>F29</f>
        <v>23902</v>
      </c>
      <c r="Q29" s="46">
        <f>O29*9+P29</f>
        <v>389602.6</v>
      </c>
      <c r="S29" s="31"/>
    </row>
    <row r="30" spans="1:21" x14ac:dyDescent="0.3">
      <c r="A30" s="44">
        <v>14</v>
      </c>
      <c r="B30" s="55" t="s">
        <v>40</v>
      </c>
      <c r="C30" s="44" t="s">
        <v>41</v>
      </c>
      <c r="D30" s="44">
        <v>3</v>
      </c>
      <c r="E30" s="44">
        <v>12</v>
      </c>
      <c r="F30" s="45">
        <f>18390*D30</f>
        <v>55170</v>
      </c>
      <c r="G30" s="51"/>
      <c r="H30" s="49">
        <f>F30*15%</f>
        <v>8275.5</v>
      </c>
      <c r="I30" s="47">
        <f t="shared" ref="I30:I31" si="8">F30*0.5</f>
        <v>27585</v>
      </c>
      <c r="J30" s="49">
        <f>2552.85+1839+1563.4</f>
        <v>5955.25</v>
      </c>
      <c r="K30" s="49"/>
      <c r="L30" s="49"/>
      <c r="M30" s="45" t="s">
        <v>26</v>
      </c>
      <c r="N30" s="45">
        <v>5517</v>
      </c>
      <c r="O30" s="46">
        <f t="shared" ref="O30:O31" si="9">N30+L30+I30+H30+G30+F30+J30</f>
        <v>102502.75</v>
      </c>
      <c r="P30" s="45">
        <v>55170</v>
      </c>
      <c r="Q30" s="46">
        <f t="shared" ref="Q30:Q31" si="10">O30*9+P30</f>
        <v>977694.75</v>
      </c>
      <c r="S30" s="31"/>
    </row>
    <row r="31" spans="1:21" ht="27" x14ac:dyDescent="0.3">
      <c r="A31" s="44">
        <v>15</v>
      </c>
      <c r="B31" s="50" t="s">
        <v>42</v>
      </c>
      <c r="C31" s="44" t="s">
        <v>41</v>
      </c>
      <c r="D31" s="44">
        <v>4</v>
      </c>
      <c r="E31" s="44">
        <v>11</v>
      </c>
      <c r="F31" s="45">
        <f>17090*D31</f>
        <v>68360</v>
      </c>
      <c r="G31" s="51"/>
      <c r="H31" s="49">
        <f>F31*15%</f>
        <v>10254</v>
      </c>
      <c r="I31" s="47">
        <f t="shared" si="8"/>
        <v>34180</v>
      </c>
      <c r="J31" s="49">
        <v>6748.72</v>
      </c>
      <c r="K31" s="49"/>
      <c r="L31" s="49"/>
      <c r="M31" s="45" t="s">
        <v>26</v>
      </c>
      <c r="N31" s="45">
        <v>6836</v>
      </c>
      <c r="O31" s="46">
        <f t="shared" si="9"/>
        <v>126378.72</v>
      </c>
      <c r="P31" s="45">
        <v>68360</v>
      </c>
      <c r="Q31" s="46">
        <f t="shared" si="10"/>
        <v>1205768.48</v>
      </c>
    </row>
    <row r="32" spans="1:21" x14ac:dyDescent="0.3">
      <c r="A32" s="68" t="s">
        <v>65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</row>
    <row r="33" spans="1:22" x14ac:dyDescent="0.3">
      <c r="A33" s="41">
        <v>16</v>
      </c>
      <c r="B33" s="42" t="s">
        <v>53</v>
      </c>
      <c r="C33" s="43" t="s">
        <v>30</v>
      </c>
      <c r="D33" s="41">
        <v>1</v>
      </c>
      <c r="E33" s="44">
        <v>13</v>
      </c>
      <c r="F33" s="45">
        <v>19692</v>
      </c>
      <c r="G33" s="41"/>
      <c r="H33" s="41"/>
      <c r="I33" s="45">
        <f>F33*0.5</f>
        <v>9846</v>
      </c>
      <c r="J33" s="45"/>
      <c r="K33" s="45"/>
      <c r="L33" s="46"/>
      <c r="M33" s="46" t="s">
        <v>26</v>
      </c>
      <c r="N33" s="46">
        <v>1968.2</v>
      </c>
      <c r="O33" s="46">
        <f>N33+L33+I33+H33+G33+F33</f>
        <v>31506.2</v>
      </c>
      <c r="P33" s="45">
        <v>19692</v>
      </c>
      <c r="Q33" s="46">
        <f>O33*9+P33</f>
        <v>303247.8</v>
      </c>
    </row>
    <row r="34" spans="1:22" ht="36.6" customHeight="1" x14ac:dyDescent="0.3">
      <c r="A34" s="41">
        <v>17</v>
      </c>
      <c r="B34" s="42" t="s">
        <v>43</v>
      </c>
      <c r="C34" s="43">
        <v>2340</v>
      </c>
      <c r="D34" s="41">
        <v>3</v>
      </c>
      <c r="E34" s="41">
        <v>11</v>
      </c>
      <c r="F34" s="46">
        <f>17090*3</f>
        <v>51270</v>
      </c>
      <c r="G34" s="47">
        <f>17090*20%</f>
        <v>3418</v>
      </c>
      <c r="H34" s="48"/>
      <c r="I34" s="45">
        <v>8545</v>
      </c>
      <c r="J34" s="49"/>
      <c r="K34" s="49"/>
      <c r="L34" s="49"/>
      <c r="M34" s="46" t="s">
        <v>26</v>
      </c>
      <c r="N34" s="46">
        <v>5127</v>
      </c>
      <c r="O34" s="46">
        <f t="shared" ref="O34:O35" si="11">N34+L34+I34+H34+G34+F34</f>
        <v>68360</v>
      </c>
      <c r="P34" s="46">
        <v>51270</v>
      </c>
      <c r="Q34" s="46">
        <f t="shared" ref="Q34:Q36" si="12">O34*9+P34</f>
        <v>666510</v>
      </c>
    </row>
    <row r="35" spans="1:22" x14ac:dyDescent="0.3">
      <c r="A35" s="41">
        <v>18</v>
      </c>
      <c r="B35" s="42" t="s">
        <v>44</v>
      </c>
      <c r="C35" s="43" t="s">
        <v>45</v>
      </c>
      <c r="D35" s="41">
        <v>1</v>
      </c>
      <c r="E35" s="41">
        <v>11</v>
      </c>
      <c r="F35" s="46">
        <v>17090</v>
      </c>
      <c r="G35" s="47">
        <v>3418</v>
      </c>
      <c r="H35" s="47"/>
      <c r="I35" s="45">
        <f t="shared" ref="I35:I36" si="13">F35*0.5</f>
        <v>8545</v>
      </c>
      <c r="J35" s="49"/>
      <c r="K35" s="49"/>
      <c r="L35" s="47"/>
      <c r="M35" s="46" t="s">
        <v>26</v>
      </c>
      <c r="N35" s="46">
        <v>1709</v>
      </c>
      <c r="O35" s="46">
        <f t="shared" si="11"/>
        <v>30762</v>
      </c>
      <c r="P35" s="46">
        <v>17090</v>
      </c>
      <c r="Q35" s="46">
        <f t="shared" si="12"/>
        <v>293948</v>
      </c>
      <c r="V35" s="13"/>
    </row>
    <row r="36" spans="1:22" ht="27" x14ac:dyDescent="0.3">
      <c r="A36" s="44">
        <v>19</v>
      </c>
      <c r="B36" s="50" t="s">
        <v>42</v>
      </c>
      <c r="C36" s="44" t="s">
        <v>41</v>
      </c>
      <c r="D36" s="44">
        <v>2</v>
      </c>
      <c r="E36" s="44">
        <v>11</v>
      </c>
      <c r="F36" s="45">
        <f>17090*D36</f>
        <v>34180</v>
      </c>
      <c r="G36" s="51"/>
      <c r="H36" s="49">
        <f>F36*15%</f>
        <v>5127</v>
      </c>
      <c r="I36" s="45">
        <f t="shared" si="13"/>
        <v>17090</v>
      </c>
      <c r="J36" s="49">
        <v>1709</v>
      </c>
      <c r="K36" s="49"/>
      <c r="L36" s="49"/>
      <c r="M36" s="45" t="s">
        <v>26</v>
      </c>
      <c r="N36" s="45">
        <v>3418</v>
      </c>
      <c r="O36" s="46">
        <f>N36+L36+I36+H36+G36+F36+J36</f>
        <v>61524</v>
      </c>
      <c r="P36" s="45">
        <v>34180</v>
      </c>
      <c r="Q36" s="46">
        <f t="shared" si="12"/>
        <v>587896</v>
      </c>
    </row>
    <row r="37" spans="1:22" x14ac:dyDescent="0.3">
      <c r="A37" s="68" t="s">
        <v>59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22" ht="27" x14ac:dyDescent="0.3">
      <c r="A38" s="44">
        <v>20</v>
      </c>
      <c r="B38" s="50" t="s">
        <v>42</v>
      </c>
      <c r="C38" s="44" t="s">
        <v>41</v>
      </c>
      <c r="D38" s="44">
        <v>1</v>
      </c>
      <c r="E38" s="44">
        <v>11</v>
      </c>
      <c r="F38" s="45">
        <f>17090*D38</f>
        <v>17090</v>
      </c>
      <c r="G38" s="51"/>
      <c r="H38" s="49">
        <f>F38*15%</f>
        <v>2563.5</v>
      </c>
      <c r="I38" s="45">
        <f t="shared" ref="I38:I39" si="14">F38*0.5</f>
        <v>8545</v>
      </c>
      <c r="J38" s="49"/>
      <c r="K38" s="49"/>
      <c r="L38" s="49"/>
      <c r="M38" s="45" t="s">
        <v>26</v>
      </c>
      <c r="N38" s="45">
        <v>1709</v>
      </c>
      <c r="O38" s="46">
        <f>N38+L38+I38+H38+G38+F38+J38</f>
        <v>29907.5</v>
      </c>
      <c r="P38" s="45">
        <v>17090</v>
      </c>
      <c r="Q38" s="46">
        <f>O38*9+P38</f>
        <v>286257.5</v>
      </c>
    </row>
    <row r="39" spans="1:22" x14ac:dyDescent="0.3">
      <c r="A39" s="44">
        <v>21</v>
      </c>
      <c r="B39" s="52" t="s">
        <v>47</v>
      </c>
      <c r="C39" s="43" t="s">
        <v>48</v>
      </c>
      <c r="D39" s="53">
        <v>1</v>
      </c>
      <c r="E39" s="43">
        <v>10</v>
      </c>
      <c r="F39" s="54">
        <v>15787</v>
      </c>
      <c r="G39" s="45"/>
      <c r="H39" s="45"/>
      <c r="I39" s="47">
        <f t="shared" si="14"/>
        <v>7893.5</v>
      </c>
      <c r="J39" s="45"/>
      <c r="K39" s="45"/>
      <c r="L39" s="45"/>
      <c r="M39" s="46" t="s">
        <v>26</v>
      </c>
      <c r="N39" s="45">
        <v>1578.7</v>
      </c>
      <c r="O39" s="46">
        <f t="shared" ref="O39" si="15">N39+L39+I39+H39+G39+F39+J39</f>
        <v>25259.200000000001</v>
      </c>
      <c r="P39" s="45">
        <f>F39</f>
        <v>15787</v>
      </c>
      <c r="Q39" s="46">
        <f t="shared" ref="Q39:Q40" si="16">O39*9+P39</f>
        <v>243119.80000000002</v>
      </c>
      <c r="S39" s="13"/>
    </row>
    <row r="40" spans="1:22" ht="26.4" x14ac:dyDescent="0.3">
      <c r="A40" s="44">
        <v>22</v>
      </c>
      <c r="B40" s="42" t="s">
        <v>60</v>
      </c>
      <c r="C40" s="43">
        <v>8322</v>
      </c>
      <c r="D40" s="43">
        <v>1</v>
      </c>
      <c r="E40" s="41">
        <v>3</v>
      </c>
      <c r="F40" s="46">
        <v>10237</v>
      </c>
      <c r="G40" s="46"/>
      <c r="H40" s="46"/>
      <c r="I40" s="47">
        <f>F40*0.5</f>
        <v>5118.5</v>
      </c>
      <c r="J40" s="46"/>
      <c r="K40" s="46"/>
      <c r="L40" s="46"/>
      <c r="M40" s="46" t="s">
        <v>26</v>
      </c>
      <c r="N40" s="46">
        <v>5118.5</v>
      </c>
      <c r="O40" s="46">
        <f>N40+L40+I40+H40+G40+F40+J40</f>
        <v>20474</v>
      </c>
      <c r="P40" s="46">
        <f>F40</f>
        <v>10237</v>
      </c>
      <c r="Q40" s="46">
        <f t="shared" si="16"/>
        <v>194503</v>
      </c>
    </row>
    <row r="41" spans="1:22" x14ac:dyDescent="0.3">
      <c r="A41" s="61"/>
      <c r="B41" s="61" t="s">
        <v>33</v>
      </c>
      <c r="C41" s="62"/>
      <c r="D41" s="63">
        <f>D29+D30+D31+D35+D36+D39+D33+D34+D38+D40</f>
        <v>18</v>
      </c>
      <c r="E41" s="63"/>
      <c r="F41" s="64">
        <f t="shared" ref="F41:L41" si="17">SUM(F29:F40)</f>
        <v>312778</v>
      </c>
      <c r="G41" s="65">
        <f t="shared" si="17"/>
        <v>6836</v>
      </c>
      <c r="H41" s="65">
        <f t="shared" si="17"/>
        <v>26220</v>
      </c>
      <c r="I41" s="65">
        <f t="shared" si="17"/>
        <v>139299</v>
      </c>
      <c r="J41" s="65">
        <f t="shared" si="17"/>
        <v>16803.170000000002</v>
      </c>
      <c r="K41" s="65">
        <f t="shared" si="17"/>
        <v>0</v>
      </c>
      <c r="L41" s="65">
        <f t="shared" si="17"/>
        <v>0</v>
      </c>
      <c r="M41" s="64"/>
      <c r="N41" s="64">
        <f>SUM(N29:N40)</f>
        <v>35371.600000000006</v>
      </c>
      <c r="O41" s="64">
        <f>SUM(O29:O40)</f>
        <v>537307.77</v>
      </c>
      <c r="P41" s="64">
        <f>SUM(P29:P40)</f>
        <v>312778</v>
      </c>
      <c r="Q41" s="64">
        <f>SUM(Q29:Q40)</f>
        <v>5148547.93</v>
      </c>
      <c r="S41" s="13"/>
    </row>
    <row r="42" spans="1:22" ht="16.8" customHeight="1" x14ac:dyDescent="0.3">
      <c r="A42" s="84" t="s">
        <v>66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6"/>
    </row>
    <row r="43" spans="1:22" x14ac:dyDescent="0.3">
      <c r="A43" s="43">
        <v>23</v>
      </c>
      <c r="B43" s="58" t="s">
        <v>67</v>
      </c>
      <c r="C43" s="41" t="s">
        <v>22</v>
      </c>
      <c r="D43" s="41">
        <v>1</v>
      </c>
      <c r="E43" s="41" t="s">
        <v>23</v>
      </c>
      <c r="F43" s="46">
        <v>23902</v>
      </c>
      <c r="G43" s="48"/>
      <c r="H43" s="48"/>
      <c r="I43" s="47">
        <f>F43*0.5</f>
        <v>11951</v>
      </c>
      <c r="J43" s="47"/>
      <c r="K43" s="47"/>
      <c r="L43" s="47"/>
      <c r="M43" s="46" t="s">
        <v>26</v>
      </c>
      <c r="N43" s="46">
        <v>2390.1999999999998</v>
      </c>
      <c r="O43" s="46">
        <f>N43+L43+I43+H43+G43+F43+J43</f>
        <v>38243.199999999997</v>
      </c>
      <c r="P43" s="46">
        <f>F43</f>
        <v>23902</v>
      </c>
      <c r="Q43" s="46">
        <f>O43*9+P43</f>
        <v>368090.8</v>
      </c>
    </row>
    <row r="44" spans="1:22" x14ac:dyDescent="0.3">
      <c r="A44" s="44">
        <v>24</v>
      </c>
      <c r="B44" s="55" t="s">
        <v>68</v>
      </c>
      <c r="C44" s="44">
        <v>4222</v>
      </c>
      <c r="D44" s="44">
        <v>1</v>
      </c>
      <c r="E44" s="44">
        <v>9</v>
      </c>
      <c r="F44" s="45">
        <f>15007*D44</f>
        <v>15007</v>
      </c>
      <c r="G44" s="51"/>
      <c r="H44" s="49"/>
      <c r="I44" s="47">
        <f t="shared" ref="I44" si="18">F44*0.5</f>
        <v>7503.5</v>
      </c>
      <c r="J44" s="49"/>
      <c r="K44" s="49"/>
      <c r="L44" s="49"/>
      <c r="M44" s="45" t="s">
        <v>26</v>
      </c>
      <c r="N44" s="45">
        <v>1500.7</v>
      </c>
      <c r="O44" s="46">
        <f t="shared" ref="O44" si="19">N44+L44+I44+H44+G44+F44+J44</f>
        <v>24011.200000000001</v>
      </c>
      <c r="P44" s="45">
        <f>F44</f>
        <v>15007</v>
      </c>
      <c r="Q44" s="46">
        <f t="shared" ref="Q44" si="20">O44*9+P44</f>
        <v>231107.80000000002</v>
      </c>
    </row>
    <row r="45" spans="1:22" ht="26.4" x14ac:dyDescent="0.3">
      <c r="A45" s="44">
        <v>25</v>
      </c>
      <c r="B45" s="42" t="s">
        <v>60</v>
      </c>
      <c r="C45" s="43">
        <v>8322</v>
      </c>
      <c r="D45" s="43">
        <v>1</v>
      </c>
      <c r="E45" s="41">
        <v>3</v>
      </c>
      <c r="F45" s="46">
        <v>10237</v>
      </c>
      <c r="G45" s="46"/>
      <c r="H45" s="46"/>
      <c r="I45" s="47">
        <f>F45*0.5</f>
        <v>5118.5</v>
      </c>
      <c r="J45" s="46"/>
      <c r="K45" s="46"/>
      <c r="L45" s="46"/>
      <c r="M45" s="46" t="s">
        <v>26</v>
      </c>
      <c r="N45" s="46">
        <v>5118.5</v>
      </c>
      <c r="O45" s="46">
        <f>N45+L45+I45+H45+G45+F45+J45</f>
        <v>20474</v>
      </c>
      <c r="P45" s="46">
        <f>F45</f>
        <v>10237</v>
      </c>
      <c r="Q45" s="46">
        <f>O45*9+P45</f>
        <v>194503</v>
      </c>
    </row>
    <row r="46" spans="1:22" x14ac:dyDescent="0.3">
      <c r="A46" s="68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70"/>
    </row>
    <row r="47" spans="1:22" ht="52.8" x14ac:dyDescent="0.3">
      <c r="A47" s="41">
        <v>26</v>
      </c>
      <c r="B47" s="42" t="s">
        <v>70</v>
      </c>
      <c r="C47" s="43" t="s">
        <v>71</v>
      </c>
      <c r="D47" s="41">
        <v>1</v>
      </c>
      <c r="E47" s="44">
        <v>13</v>
      </c>
      <c r="F47" s="45">
        <v>19692</v>
      </c>
      <c r="G47" s="41"/>
      <c r="H47" s="41"/>
      <c r="I47" s="45">
        <f>F47*0.5</f>
        <v>9846</v>
      </c>
      <c r="J47" s="45"/>
      <c r="K47" s="45"/>
      <c r="L47" s="46"/>
      <c r="M47" s="46" t="s">
        <v>26</v>
      </c>
      <c r="N47" s="46">
        <v>1968.2</v>
      </c>
      <c r="O47" s="46">
        <f>N47+L47+I47+H47+G47+F47</f>
        <v>31506.2</v>
      </c>
      <c r="P47" s="45">
        <v>19692</v>
      </c>
      <c r="Q47" s="46">
        <f>O47*9+P47</f>
        <v>303247.8</v>
      </c>
    </row>
    <row r="48" spans="1:22" x14ac:dyDescent="0.3">
      <c r="A48" s="41">
        <v>27</v>
      </c>
      <c r="B48" s="42" t="s">
        <v>72</v>
      </c>
      <c r="C48" s="43" t="s">
        <v>45</v>
      </c>
      <c r="D48" s="41">
        <v>1</v>
      </c>
      <c r="E48" s="41">
        <v>11</v>
      </c>
      <c r="F48" s="46">
        <f>17090</f>
        <v>17090</v>
      </c>
      <c r="G48" s="47"/>
      <c r="H48" s="48"/>
      <c r="I48" s="45">
        <v>8545</v>
      </c>
      <c r="J48" s="49"/>
      <c r="K48" s="49"/>
      <c r="L48" s="49"/>
      <c r="M48" s="46" t="s">
        <v>26</v>
      </c>
      <c r="N48" s="46">
        <v>1709</v>
      </c>
      <c r="O48" s="46">
        <f t="shared" ref="O48:O49" si="21">N48+L48+I48+H48+G48+F48</f>
        <v>27344</v>
      </c>
      <c r="P48" s="46">
        <v>17090</v>
      </c>
      <c r="Q48" s="46">
        <f t="shared" ref="Q48:Q55" si="22">O48*9+P48</f>
        <v>263186</v>
      </c>
    </row>
    <row r="49" spans="1:22" ht="26.4" x14ac:dyDescent="0.3">
      <c r="A49" s="41">
        <v>28</v>
      </c>
      <c r="B49" s="42" t="s">
        <v>73</v>
      </c>
      <c r="C49" s="43">
        <v>3226</v>
      </c>
      <c r="D49" s="41">
        <v>1</v>
      </c>
      <c r="E49" s="41">
        <v>8</v>
      </c>
      <c r="F49" s="46">
        <v>14227</v>
      </c>
      <c r="G49" s="47"/>
      <c r="H49" s="47"/>
      <c r="I49" s="45">
        <f t="shared" ref="I49:I55" si="23">F49*0.5</f>
        <v>7113.5</v>
      </c>
      <c r="J49" s="49"/>
      <c r="K49" s="49"/>
      <c r="L49" s="47"/>
      <c r="M49" s="46" t="s">
        <v>26</v>
      </c>
      <c r="N49" s="46">
        <v>1422.7</v>
      </c>
      <c r="O49" s="46">
        <f t="shared" si="21"/>
        <v>22763.200000000001</v>
      </c>
      <c r="P49" s="46">
        <v>14227</v>
      </c>
      <c r="Q49" s="46">
        <f t="shared" si="22"/>
        <v>219095.80000000002</v>
      </c>
      <c r="V49" s="13"/>
    </row>
    <row r="50" spans="1:22" ht="26.4" x14ac:dyDescent="0.3">
      <c r="A50" s="41">
        <v>29</v>
      </c>
      <c r="B50" s="42" t="s">
        <v>74</v>
      </c>
      <c r="C50" s="43">
        <v>3231</v>
      </c>
      <c r="D50" s="41">
        <v>1</v>
      </c>
      <c r="E50" s="41">
        <v>8</v>
      </c>
      <c r="F50" s="46">
        <v>14227</v>
      </c>
      <c r="G50" s="47"/>
      <c r="H50" s="47"/>
      <c r="I50" s="45">
        <f t="shared" ref="I50" si="24">F50*0.5</f>
        <v>7113.5</v>
      </c>
      <c r="J50" s="49"/>
      <c r="K50" s="49"/>
      <c r="L50" s="47"/>
      <c r="M50" s="46" t="s">
        <v>26</v>
      </c>
      <c r="N50" s="46">
        <v>1422.7</v>
      </c>
      <c r="O50" s="46">
        <f t="shared" ref="O50" si="25">N50+L50+I50+H50+G50+F50</f>
        <v>22763.200000000001</v>
      </c>
      <c r="P50" s="46">
        <v>14227</v>
      </c>
      <c r="Q50" s="46">
        <f t="shared" si="22"/>
        <v>219095.80000000002</v>
      </c>
      <c r="V50" s="13"/>
    </row>
    <row r="51" spans="1:22" x14ac:dyDescent="0.3">
      <c r="A51" s="41">
        <v>30</v>
      </c>
      <c r="B51" s="42" t="s">
        <v>75</v>
      </c>
      <c r="C51" s="43" t="s">
        <v>71</v>
      </c>
      <c r="D51" s="41">
        <v>0.5</v>
      </c>
      <c r="E51" s="41">
        <v>11</v>
      </c>
      <c r="F51" s="46">
        <v>8545</v>
      </c>
      <c r="G51" s="47"/>
      <c r="H51" s="47"/>
      <c r="I51" s="45">
        <f t="shared" ref="I51" si="26">F51*0.5</f>
        <v>4272.5</v>
      </c>
      <c r="J51" s="49"/>
      <c r="K51" s="49"/>
      <c r="L51" s="47"/>
      <c r="M51" s="46" t="s">
        <v>26</v>
      </c>
      <c r="N51" s="46">
        <v>845.5</v>
      </c>
      <c r="O51" s="46">
        <f>N51+L51+I51+H51+G51+F51</f>
        <v>13663</v>
      </c>
      <c r="P51" s="46">
        <v>8545</v>
      </c>
      <c r="Q51" s="46">
        <f t="shared" si="22"/>
        <v>131512</v>
      </c>
      <c r="V51" s="13"/>
    </row>
    <row r="52" spans="1:22" ht="26.4" x14ac:dyDescent="0.3">
      <c r="A52" s="41">
        <v>31</v>
      </c>
      <c r="B52" s="42" t="s">
        <v>76</v>
      </c>
      <c r="C52" s="43" t="s">
        <v>45</v>
      </c>
      <c r="D52" s="41">
        <v>1</v>
      </c>
      <c r="E52" s="41">
        <v>11</v>
      </c>
      <c r="F52" s="46">
        <v>17090</v>
      </c>
      <c r="G52" s="47"/>
      <c r="H52" s="47"/>
      <c r="I52" s="45">
        <f t="shared" ref="I52" si="27">F52*0.5</f>
        <v>8545</v>
      </c>
      <c r="J52" s="49"/>
      <c r="K52" s="49"/>
      <c r="L52" s="47"/>
      <c r="M52" s="46" t="s">
        <v>26</v>
      </c>
      <c r="N52" s="46">
        <v>1709</v>
      </c>
      <c r="O52" s="46">
        <f>N52+L52+I52+H52+G52+F52</f>
        <v>27344</v>
      </c>
      <c r="P52" s="46">
        <v>17090</v>
      </c>
      <c r="Q52" s="46">
        <f t="shared" si="22"/>
        <v>263186</v>
      </c>
      <c r="V52" s="13"/>
    </row>
    <row r="53" spans="1:22" x14ac:dyDescent="0.3">
      <c r="A53" s="41">
        <v>32</v>
      </c>
      <c r="B53" s="42" t="s">
        <v>77</v>
      </c>
      <c r="C53" s="43">
        <v>3229</v>
      </c>
      <c r="D53" s="41">
        <v>1</v>
      </c>
      <c r="E53" s="41">
        <v>11</v>
      </c>
      <c r="F53" s="46">
        <v>17090</v>
      </c>
      <c r="G53" s="47"/>
      <c r="H53" s="47"/>
      <c r="I53" s="45">
        <f t="shared" ref="I53:I54" si="28">F53*0.5</f>
        <v>8545</v>
      </c>
      <c r="J53" s="49"/>
      <c r="K53" s="49"/>
      <c r="L53" s="47"/>
      <c r="M53" s="46" t="s">
        <v>26</v>
      </c>
      <c r="N53" s="46">
        <v>1709</v>
      </c>
      <c r="O53" s="46">
        <f>N53+L53+I53+H53+G53+F53</f>
        <v>27344</v>
      </c>
      <c r="P53" s="46">
        <v>17090</v>
      </c>
      <c r="Q53" s="46">
        <f t="shared" si="22"/>
        <v>263186</v>
      </c>
      <c r="V53" s="13"/>
    </row>
    <row r="54" spans="1:22" ht="26.4" x14ac:dyDescent="0.3">
      <c r="A54" s="41">
        <v>33</v>
      </c>
      <c r="B54" s="42" t="s">
        <v>78</v>
      </c>
      <c r="C54" s="43">
        <v>3226</v>
      </c>
      <c r="D54" s="41">
        <v>1</v>
      </c>
      <c r="E54" s="41">
        <v>8</v>
      </c>
      <c r="F54" s="46">
        <v>14227</v>
      </c>
      <c r="G54" s="47"/>
      <c r="H54" s="47"/>
      <c r="I54" s="45">
        <f t="shared" si="28"/>
        <v>7113.5</v>
      </c>
      <c r="J54" s="49"/>
      <c r="K54" s="49"/>
      <c r="L54" s="47"/>
      <c r="M54" s="46" t="s">
        <v>26</v>
      </c>
      <c r="N54" s="46">
        <v>1422.7</v>
      </c>
      <c r="O54" s="46">
        <f t="shared" ref="O54" si="29">N54+L54+I54+H54+G54+F54</f>
        <v>22763.200000000001</v>
      </c>
      <c r="P54" s="46">
        <v>14227</v>
      </c>
      <c r="Q54" s="46">
        <f t="shared" si="22"/>
        <v>219095.80000000002</v>
      </c>
      <c r="V54" s="13"/>
    </row>
    <row r="55" spans="1:22" x14ac:dyDescent="0.3">
      <c r="A55" s="44">
        <v>34</v>
      </c>
      <c r="B55" s="50" t="s">
        <v>79</v>
      </c>
      <c r="C55" s="44" t="s">
        <v>71</v>
      </c>
      <c r="D55" s="44">
        <v>0.5</v>
      </c>
      <c r="E55" s="44">
        <v>11</v>
      </c>
      <c r="F55" s="45">
        <f>17090*D55</f>
        <v>8545</v>
      </c>
      <c r="G55" s="51"/>
      <c r="H55" s="49"/>
      <c r="I55" s="45">
        <f t="shared" si="23"/>
        <v>4272.5</v>
      </c>
      <c r="J55" s="49"/>
      <c r="K55" s="49"/>
      <c r="L55" s="49"/>
      <c r="M55" s="45" t="s">
        <v>26</v>
      </c>
      <c r="N55" s="45">
        <v>854.5</v>
      </c>
      <c r="O55" s="46">
        <f>N55+L55+I55+H55+G55+F55+J55</f>
        <v>13672</v>
      </c>
      <c r="P55" s="45">
        <v>8545</v>
      </c>
      <c r="Q55" s="46">
        <f t="shared" si="22"/>
        <v>131593</v>
      </c>
    </row>
    <row r="56" spans="1:22" x14ac:dyDescent="0.3">
      <c r="A56" s="68" t="s">
        <v>80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70"/>
    </row>
    <row r="57" spans="1:22" x14ac:dyDescent="0.3">
      <c r="A57" s="44">
        <v>35</v>
      </c>
      <c r="B57" s="42" t="s">
        <v>53</v>
      </c>
      <c r="C57" s="44" t="s">
        <v>30</v>
      </c>
      <c r="D57" s="44">
        <v>1</v>
      </c>
      <c r="E57" s="44">
        <v>12</v>
      </c>
      <c r="F57" s="45">
        <v>18390</v>
      </c>
      <c r="G57" s="51"/>
      <c r="H57" s="49"/>
      <c r="I57" s="45">
        <f t="shared" ref="I57:I59" si="30">F57*0.5</f>
        <v>9195</v>
      </c>
      <c r="J57" s="49"/>
      <c r="K57" s="49"/>
      <c r="L57" s="49"/>
      <c r="M57" s="45" t="s">
        <v>26</v>
      </c>
      <c r="N57" s="45">
        <v>1839</v>
      </c>
      <c r="O57" s="46">
        <f>N57+L57+I57+H57+G57+F57+J57</f>
        <v>29424</v>
      </c>
      <c r="P57" s="45">
        <v>18390</v>
      </c>
      <c r="Q57" s="46">
        <f>O57*9+P57</f>
        <v>283206</v>
      </c>
    </row>
    <row r="58" spans="1:22" x14ac:dyDescent="0.3">
      <c r="A58" s="44">
        <v>36</v>
      </c>
      <c r="B58" s="52" t="s">
        <v>47</v>
      </c>
      <c r="C58" s="43" t="s">
        <v>48</v>
      </c>
      <c r="D58" s="53">
        <v>0.5</v>
      </c>
      <c r="E58" s="43">
        <v>10</v>
      </c>
      <c r="F58" s="54">
        <v>7893</v>
      </c>
      <c r="G58" s="45"/>
      <c r="H58" s="45"/>
      <c r="I58" s="47">
        <f t="shared" si="30"/>
        <v>3946.5</v>
      </c>
      <c r="J58" s="45"/>
      <c r="K58" s="45"/>
      <c r="L58" s="45"/>
      <c r="M58" s="46" t="s">
        <v>26</v>
      </c>
      <c r="N58" s="45">
        <v>789.3</v>
      </c>
      <c r="O58" s="46">
        <f t="shared" ref="O58" si="31">N58+L58+I58+H58+G58+F58+J58</f>
        <v>12628.8</v>
      </c>
      <c r="P58" s="45">
        <f>F58</f>
        <v>7893</v>
      </c>
      <c r="Q58" s="46">
        <f t="shared" ref="Q58:Q61" si="32">O58*9+P58</f>
        <v>121552.2</v>
      </c>
      <c r="S58" s="13"/>
    </row>
    <row r="59" spans="1:22" x14ac:dyDescent="0.3">
      <c r="A59" s="44">
        <v>37</v>
      </c>
      <c r="B59" s="42" t="s">
        <v>72</v>
      </c>
      <c r="C59" s="43" t="s">
        <v>45</v>
      </c>
      <c r="D59" s="41">
        <v>0.5</v>
      </c>
      <c r="E59" s="41">
        <v>11</v>
      </c>
      <c r="F59" s="46">
        <v>8545</v>
      </c>
      <c r="G59" s="47"/>
      <c r="H59" s="48"/>
      <c r="I59" s="47">
        <f t="shared" si="30"/>
        <v>4272.5</v>
      </c>
      <c r="J59" s="49"/>
      <c r="K59" s="49"/>
      <c r="L59" s="49"/>
      <c r="M59" s="46" t="s">
        <v>26</v>
      </c>
      <c r="N59" s="46">
        <v>854.5</v>
      </c>
      <c r="O59" s="46">
        <f t="shared" ref="O59" si="33">N59+L59+I59+H59+G59+F59</f>
        <v>13672</v>
      </c>
      <c r="P59" s="46">
        <v>8545</v>
      </c>
      <c r="Q59" s="46">
        <f t="shared" si="32"/>
        <v>131593</v>
      </c>
      <c r="S59" s="13"/>
    </row>
    <row r="60" spans="1:22" x14ac:dyDescent="0.3">
      <c r="A60" s="44">
        <v>38</v>
      </c>
      <c r="B60" s="42" t="s">
        <v>81</v>
      </c>
      <c r="C60" s="43">
        <v>3229</v>
      </c>
      <c r="D60" s="41">
        <v>0.5</v>
      </c>
      <c r="E60" s="41">
        <v>11</v>
      </c>
      <c r="F60" s="46">
        <v>8545</v>
      </c>
      <c r="G60" s="47"/>
      <c r="H60" s="48"/>
      <c r="I60" s="47">
        <f t="shared" ref="I60" si="34">F60*0.5</f>
        <v>4272.5</v>
      </c>
      <c r="J60" s="49"/>
      <c r="K60" s="49"/>
      <c r="L60" s="49"/>
      <c r="M60" s="46" t="s">
        <v>26</v>
      </c>
      <c r="N60" s="46">
        <v>854.5</v>
      </c>
      <c r="O60" s="46">
        <f t="shared" ref="O60" si="35">N60+L60+I60+H60+G60+F60</f>
        <v>13672</v>
      </c>
      <c r="P60" s="46">
        <v>8545</v>
      </c>
      <c r="Q60" s="46">
        <f t="shared" si="32"/>
        <v>131593</v>
      </c>
      <c r="S60" s="13"/>
    </row>
    <row r="61" spans="1:22" x14ac:dyDescent="0.3">
      <c r="A61" s="44">
        <v>39</v>
      </c>
      <c r="B61" s="42" t="s">
        <v>82</v>
      </c>
      <c r="C61" s="43" t="s">
        <v>71</v>
      </c>
      <c r="D61" s="41">
        <v>0.5</v>
      </c>
      <c r="E61" s="41">
        <v>11</v>
      </c>
      <c r="F61" s="46">
        <v>8545</v>
      </c>
      <c r="G61" s="47"/>
      <c r="H61" s="48"/>
      <c r="I61" s="47">
        <f t="shared" ref="I61" si="36">F61*0.5</f>
        <v>4272.5</v>
      </c>
      <c r="J61" s="49"/>
      <c r="K61" s="49"/>
      <c r="L61" s="49"/>
      <c r="M61" s="46" t="s">
        <v>26</v>
      </c>
      <c r="N61" s="46">
        <v>854.5</v>
      </c>
      <c r="O61" s="46">
        <f t="shared" ref="O61" si="37">N61+L61+I61+H61+G61+F61</f>
        <v>13672</v>
      </c>
      <c r="P61" s="46">
        <v>8545</v>
      </c>
      <c r="Q61" s="46">
        <f t="shared" si="32"/>
        <v>131593</v>
      </c>
      <c r="S61" s="13"/>
    </row>
    <row r="62" spans="1:22" x14ac:dyDescent="0.3">
      <c r="A62" s="19"/>
      <c r="B62" s="39" t="s">
        <v>33</v>
      </c>
      <c r="C62" s="6"/>
      <c r="D62" s="20">
        <f>D43+D44+D49+D55+D58+D47+D48+D57+D50+D51+D52+D53+D54+D59+D60+D61+D45</f>
        <v>14</v>
      </c>
      <c r="E62" s="20"/>
      <c r="F62" s="23">
        <f t="shared" ref="F62:L62" si="38">SUM(F43:F61)</f>
        <v>231797</v>
      </c>
      <c r="G62" s="40">
        <f t="shared" si="38"/>
        <v>0</v>
      </c>
      <c r="H62" s="40">
        <f t="shared" si="38"/>
        <v>0</v>
      </c>
      <c r="I62" s="40">
        <f t="shared" si="38"/>
        <v>115898.5</v>
      </c>
      <c r="J62" s="40">
        <f t="shared" si="38"/>
        <v>0</v>
      </c>
      <c r="K62" s="40">
        <f t="shared" si="38"/>
        <v>0</v>
      </c>
      <c r="L62" s="40">
        <f t="shared" si="38"/>
        <v>0</v>
      </c>
      <c r="M62" s="23"/>
      <c r="N62" s="23">
        <f>SUM(N43:N61)</f>
        <v>27264.5</v>
      </c>
      <c r="O62" s="23">
        <f>SUM(O43:O61)</f>
        <v>374960</v>
      </c>
      <c r="P62" s="23">
        <f>SUM(P43:P61)</f>
        <v>231797</v>
      </c>
      <c r="Q62" s="23">
        <f>SUM(Q43:Q61)</f>
        <v>3606437</v>
      </c>
      <c r="S62" s="13"/>
    </row>
    <row r="64" spans="1:22" ht="15.6" x14ac:dyDescent="0.3">
      <c r="B64" s="26" t="s">
        <v>34</v>
      </c>
      <c r="C64" s="72"/>
      <c r="D64" s="72"/>
      <c r="E64" s="72"/>
      <c r="F64" s="26" t="s">
        <v>35</v>
      </c>
    </row>
    <row r="65" spans="2:17" ht="10.199999999999999" customHeight="1" x14ac:dyDescent="0.3">
      <c r="B65" s="26"/>
      <c r="C65" s="72"/>
      <c r="D65" s="72"/>
      <c r="E65" s="72"/>
      <c r="F65" s="26"/>
      <c r="Q65" s="13"/>
    </row>
    <row r="66" spans="2:17" x14ac:dyDescent="0.3">
      <c r="B66" s="32" t="s">
        <v>36</v>
      </c>
    </row>
    <row r="67" spans="2:17" ht="12.6" customHeight="1" x14ac:dyDescent="0.3">
      <c r="B67" s="32" t="s">
        <v>39</v>
      </c>
      <c r="C67" s="26"/>
      <c r="Q67" s="13"/>
    </row>
    <row r="68" spans="2:17" ht="11.4" customHeight="1" x14ac:dyDescent="0.3">
      <c r="B68" s="29" t="s">
        <v>37</v>
      </c>
      <c r="C68" s="26"/>
    </row>
  </sheetData>
  <mergeCells count="20">
    <mergeCell ref="C65:E65"/>
    <mergeCell ref="A42:Q42"/>
    <mergeCell ref="A46:Q46"/>
    <mergeCell ref="A56:Q56"/>
    <mergeCell ref="C64:E64"/>
    <mergeCell ref="A19:Q19"/>
    <mergeCell ref="A22:Q22"/>
    <mergeCell ref="A28:Q28"/>
    <mergeCell ref="A32:Q32"/>
    <mergeCell ref="A37:Q37"/>
    <mergeCell ref="I8:K8"/>
    <mergeCell ref="M8:N8"/>
    <mergeCell ref="A10:Q10"/>
    <mergeCell ref="A17:Q17"/>
    <mergeCell ref="N1:Q1"/>
    <mergeCell ref="N2:Q2"/>
    <mergeCell ref="N3:Q3"/>
    <mergeCell ref="B5:Q5"/>
    <mergeCell ref="B6:Q6"/>
    <mergeCell ref="B7:Q7"/>
  </mergeCells>
  <pageMargins left="0.70866141732283472" right="0.70866141732283472" top="0.35433070866141736" bottom="0.35433070866141736" header="0.31496062992125984" footer="0.31496062992125984"/>
  <pageSetup paperSize="9" scale="73" fitToHeight="0" orientation="landscape" verticalDpi="0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на 01.01.26</vt:lpstr>
      <vt:lpstr>на 01.04.26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2026-04-28T13:31:29Z</cp:lastPrinted>
  <dcterms:created xsi:type="dcterms:W3CDTF">2015-06-05T18:19:34Z</dcterms:created>
  <dcterms:modified xsi:type="dcterms:W3CDTF">2026-04-28T13:33:18Z</dcterms:modified>
</cp:coreProperties>
</file>